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COTIZACIONES\COTIZACIÓN LORENA PULIDO\COTIZACIONES PARA MARY\EVIDENCIAS NOVIEMBRE\CORRECCIONES 2880\"/>
    </mc:Choice>
  </mc:AlternateContent>
  <bookViews>
    <workbookView xWindow="0" yWindow="0" windowWidth="28800" windowHeight="11835" activeTab="2"/>
  </bookViews>
  <sheets>
    <sheet name="COTIZADORES" sheetId="12" r:id="rId1"/>
    <sheet name="RRHH" sheetId="11" r:id="rId2"/>
    <sheet name="ESTRUCTURA DE COSTO" sheetId="14" r:id="rId3"/>
    <sheet name="PRESUPUESTO OFICIAL" sheetId="13" r:id="rId4"/>
  </sheets>
  <definedNames>
    <definedName name="_xlnm._FilterDatabase" localSheetId="2" hidden="1">'ESTRUCTURA DE COSTO'!$B$4:$AA$32</definedName>
    <definedName name="_xlnm.Print_Area" localSheetId="1">RRHH!$A$1:$J$17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9" i="14" l="1"/>
  <c r="N11" i="14" l="1"/>
  <c r="I6" i="14"/>
  <c r="N6" i="14"/>
  <c r="I28" i="14" l="1"/>
  <c r="S27" i="14"/>
  <c r="I25" i="14"/>
  <c r="I23" i="14"/>
  <c r="I5" i="14"/>
  <c r="I128" i="13" l="1"/>
  <c r="I127" i="13"/>
  <c r="B128" i="13"/>
  <c r="B127" i="13"/>
  <c r="B17" i="13"/>
  <c r="C17" i="13"/>
  <c r="D17" i="13"/>
  <c r="E17" i="13"/>
  <c r="F17" i="13"/>
  <c r="G17" i="13"/>
  <c r="B18" i="13"/>
  <c r="C18" i="13"/>
  <c r="D18" i="13"/>
  <c r="E18" i="13"/>
  <c r="F18" i="13"/>
  <c r="G18" i="13"/>
  <c r="B19" i="13"/>
  <c r="C19" i="13"/>
  <c r="D19" i="13"/>
  <c r="E19" i="13"/>
  <c r="F19" i="13"/>
  <c r="G19" i="13"/>
  <c r="B20" i="13"/>
  <c r="C20" i="13"/>
  <c r="D20" i="13"/>
  <c r="E20" i="13"/>
  <c r="F20" i="13"/>
  <c r="G20" i="13"/>
  <c r="B21" i="13"/>
  <c r="C21" i="13"/>
  <c r="D21" i="13"/>
  <c r="E21" i="13"/>
  <c r="F21" i="13"/>
  <c r="G21" i="13"/>
  <c r="B22" i="13"/>
  <c r="C22" i="13"/>
  <c r="D22" i="13"/>
  <c r="E22" i="13"/>
  <c r="F22" i="13"/>
  <c r="G22" i="13"/>
  <c r="B23" i="13"/>
  <c r="C23" i="13"/>
  <c r="D23" i="13"/>
  <c r="E23" i="13"/>
  <c r="F23" i="13"/>
  <c r="G23" i="13"/>
  <c r="B24" i="13"/>
  <c r="C24" i="13"/>
  <c r="D24" i="13"/>
  <c r="E24" i="13"/>
  <c r="F24" i="13"/>
  <c r="G24" i="13"/>
  <c r="B25" i="13"/>
  <c r="C25" i="13"/>
  <c r="D25" i="13"/>
  <c r="E25" i="13"/>
  <c r="F25" i="13"/>
  <c r="G25" i="13"/>
  <c r="B26" i="13"/>
  <c r="C26" i="13"/>
  <c r="D26" i="13"/>
  <c r="E26" i="13"/>
  <c r="F26" i="13"/>
  <c r="G26" i="13"/>
  <c r="B27" i="13"/>
  <c r="C27" i="13"/>
  <c r="D27" i="13"/>
  <c r="E27" i="13"/>
  <c r="F27" i="13"/>
  <c r="G27" i="13"/>
  <c r="B28" i="13"/>
  <c r="C28" i="13"/>
  <c r="D28" i="13"/>
  <c r="E28" i="13"/>
  <c r="F28" i="13"/>
  <c r="G28" i="13"/>
  <c r="B29" i="13"/>
  <c r="C29" i="13"/>
  <c r="D29" i="13"/>
  <c r="E29" i="13"/>
  <c r="F29" i="13"/>
  <c r="G29" i="13"/>
  <c r="B30" i="13"/>
  <c r="C30" i="13"/>
  <c r="D30" i="13"/>
  <c r="E30" i="13"/>
  <c r="F30" i="13"/>
  <c r="G30" i="13"/>
  <c r="B31" i="13"/>
  <c r="C31" i="13"/>
  <c r="D31" i="13"/>
  <c r="E31" i="13"/>
  <c r="F31" i="13"/>
  <c r="G31" i="13"/>
  <c r="B32" i="13"/>
  <c r="C32" i="13"/>
  <c r="D32" i="13"/>
  <c r="E32" i="13"/>
  <c r="F32" i="13"/>
  <c r="G32" i="13"/>
  <c r="B33" i="13"/>
  <c r="C33" i="13"/>
  <c r="D33" i="13"/>
  <c r="E33" i="13"/>
  <c r="F33" i="13"/>
  <c r="G33" i="13"/>
  <c r="B34" i="13"/>
  <c r="C34" i="13"/>
  <c r="D34" i="13"/>
  <c r="E34" i="13"/>
  <c r="F34" i="13"/>
  <c r="G34" i="13"/>
  <c r="B35" i="13"/>
  <c r="C35" i="13"/>
  <c r="D35" i="13"/>
  <c r="E35" i="13"/>
  <c r="F35" i="13"/>
  <c r="G35" i="13"/>
  <c r="B36" i="13"/>
  <c r="C36" i="13"/>
  <c r="D36" i="13"/>
  <c r="E36" i="13"/>
  <c r="F36" i="13"/>
  <c r="G36" i="13"/>
  <c r="B37" i="13"/>
  <c r="C37" i="13"/>
  <c r="D37" i="13"/>
  <c r="E37" i="13"/>
  <c r="F37" i="13"/>
  <c r="G37" i="13"/>
  <c r="B38" i="13"/>
  <c r="C38" i="13"/>
  <c r="D38" i="13"/>
  <c r="E38" i="13"/>
  <c r="F38" i="13"/>
  <c r="G38" i="13"/>
  <c r="B39" i="13"/>
  <c r="C39" i="13"/>
  <c r="D39" i="13"/>
  <c r="E39" i="13"/>
  <c r="F39" i="13"/>
  <c r="G39" i="13"/>
  <c r="B40" i="13"/>
  <c r="C40" i="13"/>
  <c r="D40" i="13"/>
  <c r="E40" i="13"/>
  <c r="F40" i="13"/>
  <c r="G40" i="13"/>
  <c r="B41" i="13"/>
  <c r="C41" i="13"/>
  <c r="D41" i="13"/>
  <c r="E41" i="13"/>
  <c r="F41" i="13"/>
  <c r="G41" i="13"/>
  <c r="B42" i="13"/>
  <c r="C42" i="13"/>
  <c r="D42" i="13"/>
  <c r="E42" i="13"/>
  <c r="F42" i="13"/>
  <c r="G42" i="13"/>
  <c r="B43" i="13"/>
  <c r="C43" i="13"/>
  <c r="D43" i="13"/>
  <c r="E43" i="13"/>
  <c r="F43" i="13"/>
  <c r="G43" i="13"/>
  <c r="B44" i="13"/>
  <c r="C44" i="13"/>
  <c r="D44" i="13"/>
  <c r="E44" i="13"/>
  <c r="F44" i="13"/>
  <c r="G44" i="13"/>
  <c r="B45" i="13"/>
  <c r="C45" i="13"/>
  <c r="D45" i="13"/>
  <c r="E45" i="13"/>
  <c r="F45" i="13"/>
  <c r="G45" i="13"/>
  <c r="B46" i="13"/>
  <c r="C46" i="13"/>
  <c r="D46" i="13"/>
  <c r="E46" i="13"/>
  <c r="F46" i="13"/>
  <c r="G46" i="13"/>
  <c r="B47" i="13"/>
  <c r="C47" i="13"/>
  <c r="D47" i="13"/>
  <c r="E47" i="13"/>
  <c r="F47" i="13"/>
  <c r="G47" i="13"/>
  <c r="B48" i="13"/>
  <c r="C48" i="13"/>
  <c r="D48" i="13"/>
  <c r="E48" i="13"/>
  <c r="F48" i="13"/>
  <c r="G48" i="13"/>
  <c r="B49" i="13"/>
  <c r="C49" i="13"/>
  <c r="D49" i="13"/>
  <c r="E49" i="13"/>
  <c r="F49" i="13"/>
  <c r="G49" i="13"/>
  <c r="B50" i="13"/>
  <c r="C50" i="13"/>
  <c r="D50" i="13"/>
  <c r="E50" i="13"/>
  <c r="F50" i="13"/>
  <c r="G50" i="13"/>
  <c r="B51" i="13"/>
  <c r="C51" i="13"/>
  <c r="D51" i="13"/>
  <c r="E51" i="13"/>
  <c r="F51" i="13"/>
  <c r="G51" i="13"/>
  <c r="B52" i="13"/>
  <c r="C52" i="13"/>
  <c r="D52" i="13"/>
  <c r="E52" i="13"/>
  <c r="F52" i="13"/>
  <c r="G52" i="13"/>
  <c r="B53" i="13"/>
  <c r="C53" i="13"/>
  <c r="D53" i="13"/>
  <c r="E53" i="13"/>
  <c r="F53" i="13"/>
  <c r="G53" i="13"/>
  <c r="B54" i="13"/>
  <c r="C54" i="13"/>
  <c r="D54" i="13"/>
  <c r="E54" i="13"/>
  <c r="F54" i="13"/>
  <c r="G54" i="13"/>
  <c r="B55" i="13"/>
  <c r="C55" i="13"/>
  <c r="D55" i="13"/>
  <c r="E55" i="13"/>
  <c r="F55" i="13"/>
  <c r="G55" i="13"/>
  <c r="B56" i="13"/>
  <c r="C56" i="13"/>
  <c r="D56" i="13"/>
  <c r="E56" i="13"/>
  <c r="F56" i="13"/>
  <c r="G56" i="13"/>
  <c r="B57" i="13"/>
  <c r="C57" i="13"/>
  <c r="D57" i="13"/>
  <c r="E57" i="13"/>
  <c r="F57" i="13"/>
  <c r="G57" i="13"/>
  <c r="B58" i="13"/>
  <c r="C58" i="13"/>
  <c r="D58" i="13"/>
  <c r="E58" i="13"/>
  <c r="F58" i="13"/>
  <c r="G58" i="13"/>
  <c r="B59" i="13"/>
  <c r="C59" i="13"/>
  <c r="D59" i="13"/>
  <c r="E59" i="13"/>
  <c r="F59" i="13"/>
  <c r="G59" i="13"/>
  <c r="B60" i="13"/>
  <c r="C60" i="13"/>
  <c r="D60" i="13"/>
  <c r="E60" i="13"/>
  <c r="F60" i="13"/>
  <c r="G60" i="13"/>
  <c r="B61" i="13"/>
  <c r="C61" i="13"/>
  <c r="D61" i="13"/>
  <c r="E61" i="13"/>
  <c r="F61" i="13"/>
  <c r="G61" i="13"/>
  <c r="B62" i="13"/>
  <c r="C62" i="13"/>
  <c r="D62" i="13"/>
  <c r="E62" i="13"/>
  <c r="F62" i="13"/>
  <c r="G62" i="13"/>
  <c r="B63" i="13"/>
  <c r="C63" i="13"/>
  <c r="D63" i="13"/>
  <c r="E63" i="13"/>
  <c r="F63" i="13"/>
  <c r="G63" i="13"/>
  <c r="B64" i="13"/>
  <c r="C64" i="13"/>
  <c r="D64" i="13"/>
  <c r="E64" i="13"/>
  <c r="F64" i="13"/>
  <c r="G64" i="13"/>
  <c r="B65" i="13"/>
  <c r="C65" i="13"/>
  <c r="D65" i="13"/>
  <c r="E65" i="13"/>
  <c r="F65" i="13"/>
  <c r="G65" i="13"/>
  <c r="B66" i="13"/>
  <c r="C66" i="13"/>
  <c r="D66" i="13"/>
  <c r="E66" i="13"/>
  <c r="F66" i="13"/>
  <c r="G66" i="13"/>
  <c r="B67" i="13"/>
  <c r="C67" i="13"/>
  <c r="D67" i="13"/>
  <c r="E67" i="13"/>
  <c r="F67" i="13"/>
  <c r="G67" i="13"/>
  <c r="B68" i="13"/>
  <c r="C68" i="13"/>
  <c r="D68" i="13"/>
  <c r="E68" i="13"/>
  <c r="F68" i="13"/>
  <c r="G68" i="13"/>
  <c r="B69" i="13"/>
  <c r="C69" i="13"/>
  <c r="D69" i="13"/>
  <c r="E69" i="13"/>
  <c r="F69" i="13"/>
  <c r="G69" i="13"/>
  <c r="B70" i="13"/>
  <c r="C70" i="13"/>
  <c r="D70" i="13"/>
  <c r="E70" i="13"/>
  <c r="F70" i="13"/>
  <c r="G70" i="13"/>
  <c r="B71" i="13"/>
  <c r="C71" i="13"/>
  <c r="D71" i="13"/>
  <c r="E71" i="13"/>
  <c r="F71" i="13"/>
  <c r="G71" i="13"/>
  <c r="B72" i="13"/>
  <c r="C72" i="13"/>
  <c r="D72" i="13"/>
  <c r="E72" i="13"/>
  <c r="F72" i="13"/>
  <c r="G72" i="13"/>
  <c r="B73" i="13"/>
  <c r="C73" i="13"/>
  <c r="D73" i="13"/>
  <c r="E73" i="13"/>
  <c r="F73" i="13"/>
  <c r="G73" i="13"/>
  <c r="B74" i="13"/>
  <c r="C74" i="13"/>
  <c r="D74" i="13"/>
  <c r="E74" i="13"/>
  <c r="F74" i="13"/>
  <c r="G74" i="13"/>
  <c r="B75" i="13"/>
  <c r="C75" i="13"/>
  <c r="D75" i="13"/>
  <c r="E75" i="13"/>
  <c r="F75" i="13"/>
  <c r="G75" i="13"/>
  <c r="B76" i="13"/>
  <c r="C76" i="13"/>
  <c r="D76" i="13"/>
  <c r="E76" i="13"/>
  <c r="F76" i="13"/>
  <c r="G76" i="13"/>
  <c r="B77" i="13"/>
  <c r="C77" i="13"/>
  <c r="D77" i="13"/>
  <c r="E77" i="13"/>
  <c r="F77" i="13"/>
  <c r="G77" i="13"/>
  <c r="B78" i="13"/>
  <c r="C78" i="13"/>
  <c r="D78" i="13"/>
  <c r="E78" i="13"/>
  <c r="F78" i="13"/>
  <c r="G78" i="13"/>
  <c r="B79" i="13"/>
  <c r="C79" i="13"/>
  <c r="D79" i="13"/>
  <c r="E79" i="13"/>
  <c r="F79" i="13"/>
  <c r="G79" i="13"/>
  <c r="B80" i="13"/>
  <c r="C80" i="13"/>
  <c r="D80" i="13"/>
  <c r="E80" i="13"/>
  <c r="F80" i="13"/>
  <c r="G80" i="13"/>
  <c r="B81" i="13"/>
  <c r="C81" i="13"/>
  <c r="D81" i="13"/>
  <c r="E81" i="13"/>
  <c r="F81" i="13"/>
  <c r="G81" i="13"/>
  <c r="B82" i="13"/>
  <c r="C82" i="13"/>
  <c r="D82" i="13"/>
  <c r="E82" i="13"/>
  <c r="F82" i="13"/>
  <c r="G82" i="13"/>
  <c r="B83" i="13"/>
  <c r="C83" i="13"/>
  <c r="D83" i="13"/>
  <c r="E83" i="13"/>
  <c r="F83" i="13"/>
  <c r="G83" i="13"/>
  <c r="B84" i="13"/>
  <c r="C84" i="13"/>
  <c r="D84" i="13"/>
  <c r="E84" i="13"/>
  <c r="F84" i="13"/>
  <c r="G84" i="13"/>
  <c r="B85" i="13"/>
  <c r="C85" i="13"/>
  <c r="D85" i="13"/>
  <c r="E85" i="13"/>
  <c r="F85" i="13"/>
  <c r="G85" i="13"/>
  <c r="B86" i="13"/>
  <c r="C86" i="13"/>
  <c r="D86" i="13"/>
  <c r="E86" i="13"/>
  <c r="F86" i="13"/>
  <c r="G86" i="13"/>
  <c r="B87" i="13"/>
  <c r="C87" i="13"/>
  <c r="D87" i="13"/>
  <c r="E87" i="13"/>
  <c r="F87" i="13"/>
  <c r="G87" i="13"/>
  <c r="B88" i="13"/>
  <c r="C88" i="13"/>
  <c r="D88" i="13"/>
  <c r="E88" i="13"/>
  <c r="F88" i="13"/>
  <c r="G88" i="13"/>
  <c r="B89" i="13"/>
  <c r="C89" i="13"/>
  <c r="D89" i="13"/>
  <c r="E89" i="13"/>
  <c r="F89" i="13"/>
  <c r="G89" i="13"/>
  <c r="B90" i="13"/>
  <c r="C90" i="13"/>
  <c r="D90" i="13"/>
  <c r="E90" i="13"/>
  <c r="F90" i="13"/>
  <c r="G90" i="13"/>
  <c r="B91" i="13"/>
  <c r="C91" i="13"/>
  <c r="D91" i="13"/>
  <c r="E91" i="13"/>
  <c r="F91" i="13"/>
  <c r="G91" i="13"/>
  <c r="B92" i="13"/>
  <c r="C92" i="13"/>
  <c r="D92" i="13"/>
  <c r="E92" i="13"/>
  <c r="F92" i="13"/>
  <c r="G92" i="13"/>
  <c r="B93" i="13"/>
  <c r="C93" i="13"/>
  <c r="D93" i="13"/>
  <c r="E93" i="13"/>
  <c r="F93" i="13"/>
  <c r="G93" i="13"/>
  <c r="B94" i="13"/>
  <c r="C94" i="13"/>
  <c r="D94" i="13"/>
  <c r="E94" i="13"/>
  <c r="F94" i="13"/>
  <c r="G94" i="13"/>
  <c r="B95" i="13"/>
  <c r="C95" i="13"/>
  <c r="D95" i="13"/>
  <c r="E95" i="13"/>
  <c r="F95" i="13"/>
  <c r="G95" i="13"/>
  <c r="B96" i="13"/>
  <c r="C96" i="13"/>
  <c r="D96" i="13"/>
  <c r="E96" i="13"/>
  <c r="F96" i="13"/>
  <c r="G96" i="13"/>
  <c r="B97" i="13"/>
  <c r="C97" i="13"/>
  <c r="D97" i="13"/>
  <c r="E97" i="13"/>
  <c r="F97" i="13"/>
  <c r="G97" i="13"/>
  <c r="B98" i="13"/>
  <c r="C98" i="13"/>
  <c r="D98" i="13"/>
  <c r="E98" i="13"/>
  <c r="F98" i="13"/>
  <c r="G98" i="13"/>
  <c r="B99" i="13"/>
  <c r="C99" i="13"/>
  <c r="D99" i="13"/>
  <c r="E99" i="13"/>
  <c r="F99" i="13"/>
  <c r="G99" i="13"/>
  <c r="B100" i="13"/>
  <c r="C100" i="13"/>
  <c r="D100" i="13"/>
  <c r="E100" i="13"/>
  <c r="F100" i="13"/>
  <c r="G100" i="13"/>
  <c r="B101" i="13"/>
  <c r="C101" i="13"/>
  <c r="D101" i="13"/>
  <c r="E101" i="13"/>
  <c r="F101" i="13"/>
  <c r="G101" i="13"/>
  <c r="B102" i="13"/>
  <c r="C102" i="13"/>
  <c r="D102" i="13"/>
  <c r="E102" i="13"/>
  <c r="F102" i="13"/>
  <c r="G102" i="13"/>
  <c r="B103" i="13"/>
  <c r="C103" i="13"/>
  <c r="D103" i="13"/>
  <c r="E103" i="13"/>
  <c r="F103" i="13"/>
  <c r="G103" i="13"/>
  <c r="B104" i="13"/>
  <c r="C104" i="13"/>
  <c r="D104" i="13"/>
  <c r="E104" i="13"/>
  <c r="F104" i="13"/>
  <c r="G104" i="13"/>
  <c r="B105" i="13"/>
  <c r="C105" i="13"/>
  <c r="D105" i="13"/>
  <c r="E105" i="13"/>
  <c r="F105" i="13"/>
  <c r="G105" i="13"/>
  <c r="B106" i="13"/>
  <c r="C106" i="13"/>
  <c r="D106" i="13"/>
  <c r="E106" i="13"/>
  <c r="F106" i="13"/>
  <c r="G106" i="13"/>
  <c r="B107" i="13"/>
  <c r="C107" i="13"/>
  <c r="D107" i="13"/>
  <c r="E107" i="13"/>
  <c r="F107" i="13"/>
  <c r="G107" i="13"/>
  <c r="B108" i="13"/>
  <c r="C108" i="13"/>
  <c r="D108" i="13"/>
  <c r="E108" i="13"/>
  <c r="F108" i="13"/>
  <c r="G108" i="13"/>
  <c r="B109" i="13"/>
  <c r="C109" i="13"/>
  <c r="D109" i="13"/>
  <c r="E109" i="13"/>
  <c r="F109" i="13"/>
  <c r="G109" i="13"/>
  <c r="B110" i="13"/>
  <c r="C110" i="13"/>
  <c r="D110" i="13"/>
  <c r="E110" i="13"/>
  <c r="F110" i="13"/>
  <c r="G110" i="13"/>
  <c r="B111" i="13"/>
  <c r="C111" i="13"/>
  <c r="D111" i="13"/>
  <c r="E111" i="13"/>
  <c r="F111" i="13"/>
  <c r="G111" i="13"/>
  <c r="B112" i="13"/>
  <c r="C112" i="13"/>
  <c r="D112" i="13"/>
  <c r="E112" i="13"/>
  <c r="F112" i="13"/>
  <c r="G112" i="13"/>
  <c r="B113" i="13"/>
  <c r="C113" i="13"/>
  <c r="D113" i="13"/>
  <c r="E113" i="13"/>
  <c r="F113" i="13"/>
  <c r="G113" i="13"/>
  <c r="B114" i="13"/>
  <c r="C114" i="13"/>
  <c r="D114" i="13"/>
  <c r="E114" i="13"/>
  <c r="F114" i="13"/>
  <c r="G114" i="13"/>
  <c r="B115" i="13"/>
  <c r="C115" i="13"/>
  <c r="D115" i="13"/>
  <c r="E115" i="13"/>
  <c r="F115" i="13"/>
  <c r="G115" i="13"/>
  <c r="B116" i="13"/>
  <c r="C116" i="13"/>
  <c r="D116" i="13"/>
  <c r="E116" i="13"/>
  <c r="F116" i="13"/>
  <c r="G116" i="13"/>
  <c r="B117" i="13"/>
  <c r="C117" i="13"/>
  <c r="D117" i="13"/>
  <c r="E117" i="13"/>
  <c r="F117" i="13"/>
  <c r="G117" i="13"/>
  <c r="B118" i="13"/>
  <c r="C118" i="13"/>
  <c r="D118" i="13"/>
  <c r="E118" i="13"/>
  <c r="F118" i="13"/>
  <c r="G118" i="13"/>
  <c r="B119" i="13"/>
  <c r="C119" i="13"/>
  <c r="D119" i="13"/>
  <c r="E119" i="13"/>
  <c r="F119" i="13"/>
  <c r="G119" i="13"/>
  <c r="B120" i="13"/>
  <c r="C120" i="13"/>
  <c r="D120" i="13"/>
  <c r="E120" i="13"/>
  <c r="F120" i="13"/>
  <c r="G120" i="13"/>
  <c r="B121" i="13"/>
  <c r="C121" i="13"/>
  <c r="D121" i="13"/>
  <c r="E121" i="13"/>
  <c r="F121" i="13"/>
  <c r="G121" i="13"/>
  <c r="B122" i="13"/>
  <c r="C122" i="13"/>
  <c r="D122" i="13"/>
  <c r="E122" i="13"/>
  <c r="F122" i="13"/>
  <c r="G122" i="13"/>
  <c r="B123" i="13"/>
  <c r="C123" i="13"/>
  <c r="D123" i="13"/>
  <c r="E123" i="13"/>
  <c r="F123" i="13"/>
  <c r="G123" i="13"/>
  <c r="B124" i="13"/>
  <c r="C124" i="13"/>
  <c r="D124" i="13"/>
  <c r="E124" i="13"/>
  <c r="F124" i="13"/>
  <c r="G124" i="13"/>
  <c r="B125" i="13"/>
  <c r="C125" i="13"/>
  <c r="D125" i="13"/>
  <c r="E125" i="13"/>
  <c r="F125" i="13"/>
  <c r="G125" i="13"/>
  <c r="C16" i="13"/>
  <c r="D16" i="13"/>
  <c r="E16" i="13"/>
  <c r="F16" i="13"/>
  <c r="G16" i="13"/>
  <c r="B16" i="13"/>
  <c r="H6" i="13"/>
  <c r="H7" i="13"/>
  <c r="H8" i="13"/>
  <c r="H9" i="13"/>
  <c r="H10" i="13"/>
  <c r="H11" i="13"/>
  <c r="H12" i="13"/>
  <c r="H13" i="13"/>
  <c r="H5" i="13"/>
  <c r="B6" i="13"/>
  <c r="C6" i="13"/>
  <c r="D6" i="13"/>
  <c r="E6" i="13"/>
  <c r="F6" i="13"/>
  <c r="G6" i="13"/>
  <c r="B7" i="13"/>
  <c r="C7" i="13"/>
  <c r="D7" i="13"/>
  <c r="E7" i="13"/>
  <c r="F7" i="13"/>
  <c r="G7" i="13"/>
  <c r="B8" i="13"/>
  <c r="C8" i="13"/>
  <c r="D8" i="13"/>
  <c r="E8" i="13"/>
  <c r="F8" i="13"/>
  <c r="G8" i="13"/>
  <c r="B9" i="13"/>
  <c r="C9" i="13"/>
  <c r="D9" i="13"/>
  <c r="E9" i="13"/>
  <c r="F9" i="13"/>
  <c r="G9" i="13"/>
  <c r="B10" i="13"/>
  <c r="C10" i="13"/>
  <c r="D10" i="13"/>
  <c r="E10" i="13"/>
  <c r="F10" i="13"/>
  <c r="G10" i="13"/>
  <c r="B11" i="13"/>
  <c r="C11" i="13"/>
  <c r="D11" i="13"/>
  <c r="E11" i="13"/>
  <c r="F11" i="13"/>
  <c r="G11" i="13"/>
  <c r="B12" i="13"/>
  <c r="C12" i="13"/>
  <c r="D12" i="13"/>
  <c r="E12" i="13"/>
  <c r="F12" i="13"/>
  <c r="G12" i="13"/>
  <c r="B13" i="13"/>
  <c r="C13" i="13"/>
  <c r="D13" i="13"/>
  <c r="E13" i="13"/>
  <c r="F13" i="13"/>
  <c r="G13" i="13"/>
  <c r="C5" i="13"/>
  <c r="D5" i="13"/>
  <c r="E5" i="13"/>
  <c r="F5" i="13"/>
  <c r="G5" i="13"/>
  <c r="B5" i="13"/>
  <c r="I11" i="13" l="1"/>
  <c r="I5" i="13"/>
  <c r="I10" i="13"/>
  <c r="I6" i="13"/>
  <c r="I13" i="13"/>
  <c r="I9" i="13"/>
  <c r="I12" i="13"/>
  <c r="I8" i="13"/>
  <c r="I7" i="13"/>
  <c r="I14" i="13" l="1"/>
  <c r="T6" i="14"/>
  <c r="U6" i="14" s="1"/>
  <c r="V6" i="14" s="1"/>
  <c r="T7" i="14"/>
  <c r="U7" i="14" s="1"/>
  <c r="V7" i="14" s="1"/>
  <c r="T8" i="14"/>
  <c r="U8" i="14" s="1"/>
  <c r="V8" i="14" s="1"/>
  <c r="T9" i="14"/>
  <c r="U9" i="14" s="1"/>
  <c r="V9" i="14" s="1"/>
  <c r="T10" i="14"/>
  <c r="U10" i="14" s="1"/>
  <c r="V10" i="14" s="1"/>
  <c r="T11" i="14"/>
  <c r="U11" i="14" s="1"/>
  <c r="V11" i="14" s="1"/>
  <c r="T12" i="14"/>
  <c r="U12" i="14" s="1"/>
  <c r="V12" i="14" s="1"/>
  <c r="T13" i="14"/>
  <c r="U13" i="14" s="1"/>
  <c r="V13" i="14" s="1"/>
  <c r="T14" i="14"/>
  <c r="U14" i="14" s="1"/>
  <c r="V14" i="14" s="1"/>
  <c r="T15" i="14"/>
  <c r="U15" i="14" s="1"/>
  <c r="V15" i="14" s="1"/>
  <c r="T16" i="14"/>
  <c r="U16" i="14" s="1"/>
  <c r="V16" i="14" s="1"/>
  <c r="T17" i="14"/>
  <c r="U17" i="14" s="1"/>
  <c r="V17" i="14" s="1"/>
  <c r="T18" i="14"/>
  <c r="U18" i="14" s="1"/>
  <c r="V18" i="14" s="1"/>
  <c r="T19" i="14"/>
  <c r="U19" i="14" s="1"/>
  <c r="V19" i="14" s="1"/>
  <c r="T20" i="14"/>
  <c r="U20" i="14" s="1"/>
  <c r="V20" i="14" s="1"/>
  <c r="T21" i="14"/>
  <c r="U21" i="14" s="1"/>
  <c r="V21" i="14" s="1"/>
  <c r="T22" i="14"/>
  <c r="U22" i="14" s="1"/>
  <c r="V22" i="14" s="1"/>
  <c r="T23" i="14"/>
  <c r="U23" i="14" s="1"/>
  <c r="V23" i="14" s="1"/>
  <c r="T24" i="14"/>
  <c r="U24" i="14" s="1"/>
  <c r="V24" i="14" s="1"/>
  <c r="T25" i="14"/>
  <c r="U25" i="14" s="1"/>
  <c r="V25" i="14" s="1"/>
  <c r="T26" i="14"/>
  <c r="U26" i="14" s="1"/>
  <c r="V26" i="14" s="1"/>
  <c r="T27" i="14"/>
  <c r="U27" i="14" s="1"/>
  <c r="V27" i="14" s="1"/>
  <c r="T28" i="14"/>
  <c r="U28" i="14" s="1"/>
  <c r="V28" i="14" s="1"/>
  <c r="T29" i="14"/>
  <c r="U29" i="14" s="1"/>
  <c r="V29" i="14" s="1"/>
  <c r="T30" i="14"/>
  <c r="U30" i="14" s="1"/>
  <c r="V30" i="14" s="1"/>
  <c r="T31" i="14"/>
  <c r="U31" i="14" s="1"/>
  <c r="V31" i="14" s="1"/>
  <c r="T32" i="14"/>
  <c r="U32" i="14" s="1"/>
  <c r="V32" i="14" s="1"/>
  <c r="T5" i="14"/>
  <c r="U5" i="14" s="1"/>
  <c r="V5" i="14" s="1"/>
  <c r="O6" i="14"/>
  <c r="P6" i="14" s="1"/>
  <c r="Q6" i="14" s="1"/>
  <c r="O7" i="14"/>
  <c r="P7" i="14" s="1"/>
  <c r="Q7" i="14" s="1"/>
  <c r="O8" i="14"/>
  <c r="P8" i="14" s="1"/>
  <c r="Q8" i="14" s="1"/>
  <c r="O9" i="14"/>
  <c r="P9" i="14" s="1"/>
  <c r="Q9" i="14" s="1"/>
  <c r="O10" i="14"/>
  <c r="P10" i="14" s="1"/>
  <c r="Q10" i="14" s="1"/>
  <c r="O11" i="14"/>
  <c r="P11" i="14" s="1"/>
  <c r="Q11" i="14" s="1"/>
  <c r="O12" i="14"/>
  <c r="P12" i="14" s="1"/>
  <c r="Q12" i="14" s="1"/>
  <c r="O13" i="14"/>
  <c r="P13" i="14" s="1"/>
  <c r="Q13" i="14" s="1"/>
  <c r="O14" i="14"/>
  <c r="P14" i="14" s="1"/>
  <c r="Q14" i="14" s="1"/>
  <c r="O15" i="14"/>
  <c r="P15" i="14" s="1"/>
  <c r="Q15" i="14" s="1"/>
  <c r="O16" i="14"/>
  <c r="P16" i="14" s="1"/>
  <c r="Q16" i="14" s="1"/>
  <c r="O17" i="14"/>
  <c r="P17" i="14" s="1"/>
  <c r="Q17" i="14" s="1"/>
  <c r="O18" i="14"/>
  <c r="P18" i="14" s="1"/>
  <c r="Q18" i="14" s="1"/>
  <c r="O19" i="14"/>
  <c r="P19" i="14" s="1"/>
  <c r="Q19" i="14" s="1"/>
  <c r="O20" i="14"/>
  <c r="P20" i="14" s="1"/>
  <c r="Q20" i="14" s="1"/>
  <c r="O21" i="14"/>
  <c r="P21" i="14" s="1"/>
  <c r="Q21" i="14" s="1"/>
  <c r="O22" i="14"/>
  <c r="P22" i="14" s="1"/>
  <c r="Q22" i="14" s="1"/>
  <c r="O23" i="14"/>
  <c r="P23" i="14" s="1"/>
  <c r="Q23" i="14" s="1"/>
  <c r="O24" i="14"/>
  <c r="P24" i="14" s="1"/>
  <c r="Q24" i="14" s="1"/>
  <c r="O25" i="14"/>
  <c r="P25" i="14" s="1"/>
  <c r="Q25" i="14" s="1"/>
  <c r="O26" i="14"/>
  <c r="P26" i="14" s="1"/>
  <c r="Q26" i="14" s="1"/>
  <c r="O27" i="14"/>
  <c r="P27" i="14" s="1"/>
  <c r="Q27" i="14" s="1"/>
  <c r="O28" i="14"/>
  <c r="P28" i="14" s="1"/>
  <c r="Q28" i="14" s="1"/>
  <c r="O29" i="14"/>
  <c r="P29" i="14" s="1"/>
  <c r="Q29" i="14" s="1"/>
  <c r="O30" i="14"/>
  <c r="P30" i="14" s="1"/>
  <c r="Q30" i="14" s="1"/>
  <c r="O31" i="14"/>
  <c r="P31" i="14" s="1"/>
  <c r="Q31" i="14" s="1"/>
  <c r="O32" i="14"/>
  <c r="P32" i="14" s="1"/>
  <c r="Q32" i="14" s="1"/>
  <c r="O5" i="14"/>
  <c r="P5" i="14" s="1"/>
  <c r="Q5" i="14" s="1"/>
  <c r="J6" i="14"/>
  <c r="K6" i="14" s="1"/>
  <c r="L6" i="14" s="1"/>
  <c r="J7" i="14"/>
  <c r="K7" i="14" s="1"/>
  <c r="J8" i="14"/>
  <c r="K8" i="14" s="1"/>
  <c r="L8" i="14" s="1"/>
  <c r="J9" i="14"/>
  <c r="K9" i="14" s="1"/>
  <c r="L9" i="14" s="1"/>
  <c r="J10" i="14"/>
  <c r="K10" i="14" s="1"/>
  <c r="L10" i="14" s="1"/>
  <c r="J11" i="14"/>
  <c r="K11" i="14" s="1"/>
  <c r="J12" i="14"/>
  <c r="K12" i="14" s="1"/>
  <c r="L12" i="14" s="1"/>
  <c r="J13" i="14"/>
  <c r="K13" i="14" s="1"/>
  <c r="L13" i="14" s="1"/>
  <c r="J14" i="14"/>
  <c r="K14" i="14" s="1"/>
  <c r="L14" i="14" s="1"/>
  <c r="J15" i="14"/>
  <c r="K15" i="14" s="1"/>
  <c r="J16" i="14"/>
  <c r="K16" i="14" s="1"/>
  <c r="L16" i="14" s="1"/>
  <c r="J17" i="14"/>
  <c r="K17" i="14" s="1"/>
  <c r="L17" i="14" s="1"/>
  <c r="J18" i="14"/>
  <c r="K18" i="14" s="1"/>
  <c r="L18" i="14" s="1"/>
  <c r="J19" i="14"/>
  <c r="K19" i="14" s="1"/>
  <c r="J20" i="14"/>
  <c r="K20" i="14" s="1"/>
  <c r="L20" i="14" s="1"/>
  <c r="J21" i="14"/>
  <c r="K21" i="14" s="1"/>
  <c r="L21" i="14" s="1"/>
  <c r="J22" i="14"/>
  <c r="K22" i="14" s="1"/>
  <c r="L22" i="14" s="1"/>
  <c r="J23" i="14"/>
  <c r="K23" i="14" s="1"/>
  <c r="J24" i="14"/>
  <c r="K24" i="14" s="1"/>
  <c r="L24" i="14" s="1"/>
  <c r="J25" i="14"/>
  <c r="K25" i="14" s="1"/>
  <c r="L25" i="14" s="1"/>
  <c r="J26" i="14"/>
  <c r="K26" i="14" s="1"/>
  <c r="L26" i="14" s="1"/>
  <c r="J27" i="14"/>
  <c r="K27" i="14" s="1"/>
  <c r="J28" i="14"/>
  <c r="K28" i="14" s="1"/>
  <c r="L28" i="14" s="1"/>
  <c r="J29" i="14"/>
  <c r="K29" i="14" s="1"/>
  <c r="L29" i="14" s="1"/>
  <c r="J30" i="14"/>
  <c r="K30" i="14" s="1"/>
  <c r="L30" i="14" s="1"/>
  <c r="J31" i="14"/>
  <c r="K31" i="14" s="1"/>
  <c r="J32" i="14"/>
  <c r="K32" i="14" s="1"/>
  <c r="L32" i="14" s="1"/>
  <c r="J5" i="14"/>
  <c r="K5" i="14" s="1"/>
  <c r="E3" i="14"/>
  <c r="C3" i="14"/>
  <c r="W23" i="14" l="1"/>
  <c r="X23" i="14"/>
  <c r="Y23" i="14" s="1"/>
  <c r="W11" i="14"/>
  <c r="X11" i="14"/>
  <c r="Y11" i="14" s="1"/>
  <c r="X30" i="14"/>
  <c r="W30" i="14"/>
  <c r="X22" i="14"/>
  <c r="W22" i="14"/>
  <c r="X14" i="14"/>
  <c r="W14" i="14"/>
  <c r="X6" i="14"/>
  <c r="W6" i="14"/>
  <c r="W5" i="14"/>
  <c r="X5" i="14"/>
  <c r="Y5" i="14" s="1"/>
  <c r="W29" i="14"/>
  <c r="X29" i="14"/>
  <c r="Y29" i="14" s="1"/>
  <c r="X25" i="14"/>
  <c r="W25" i="14"/>
  <c r="X21" i="14"/>
  <c r="W21" i="14"/>
  <c r="X17" i="14"/>
  <c r="W17" i="14"/>
  <c r="X13" i="14"/>
  <c r="W13" i="14"/>
  <c r="W9" i="14"/>
  <c r="X9" i="14"/>
  <c r="Y9" i="14" s="1"/>
  <c r="X31" i="14"/>
  <c r="W31" i="14"/>
  <c r="X27" i="14"/>
  <c r="W27" i="14"/>
  <c r="W19" i="14"/>
  <c r="X19" i="14"/>
  <c r="Y19" i="14" s="1"/>
  <c r="W15" i="14"/>
  <c r="X15" i="14"/>
  <c r="Y15" i="14" s="1"/>
  <c r="X7" i="14"/>
  <c r="W7" i="14"/>
  <c r="X26" i="14"/>
  <c r="W26" i="14"/>
  <c r="X18" i="14"/>
  <c r="W18" i="14"/>
  <c r="X10" i="14"/>
  <c r="W10" i="14"/>
  <c r="X32" i="14"/>
  <c r="W32" i="14"/>
  <c r="X28" i="14"/>
  <c r="W28" i="14"/>
  <c r="X24" i="14"/>
  <c r="W24" i="14"/>
  <c r="X20" i="14"/>
  <c r="W20" i="14"/>
  <c r="X16" i="14"/>
  <c r="W16" i="14"/>
  <c r="X12" i="14"/>
  <c r="W12" i="14"/>
  <c r="X8" i="14"/>
  <c r="W8" i="14"/>
  <c r="L31" i="14"/>
  <c r="L27" i="14"/>
  <c r="L23" i="14"/>
  <c r="L19" i="14"/>
  <c r="L15" i="14"/>
  <c r="L11" i="14"/>
  <c r="L7" i="14"/>
  <c r="L5" i="14"/>
  <c r="I13" i="11"/>
  <c r="H39" i="13" l="1"/>
  <c r="I39" i="13" s="1"/>
  <c r="Z28" i="14"/>
  <c r="AA28" i="14"/>
  <c r="H55" i="13"/>
  <c r="I55" i="13" s="1"/>
  <c r="H71" i="13"/>
  <c r="I71" i="13" s="1"/>
  <c r="H79" i="13"/>
  <c r="I79" i="13" s="1"/>
  <c r="H95" i="13"/>
  <c r="I95" i="13" s="1"/>
  <c r="H111" i="13"/>
  <c r="I111" i="13" s="1"/>
  <c r="H21" i="13"/>
  <c r="I21" i="13" s="1"/>
  <c r="Z10" i="14"/>
  <c r="AA10" i="14"/>
  <c r="H61" i="13"/>
  <c r="I61" i="13" s="1"/>
  <c r="H97" i="13"/>
  <c r="I97" i="13" s="1"/>
  <c r="H46" i="13"/>
  <c r="I46" i="13" s="1"/>
  <c r="H58" i="13"/>
  <c r="I58" i="13" s="1"/>
  <c r="H82" i="13"/>
  <c r="I82" i="13" s="1"/>
  <c r="H106" i="13"/>
  <c r="I106" i="13" s="1"/>
  <c r="H24" i="13"/>
  <c r="I24" i="13" s="1"/>
  <c r="Z13" i="14"/>
  <c r="AA13" i="14"/>
  <c r="H17" i="13"/>
  <c r="I17" i="13" s="1"/>
  <c r="AA6" i="14"/>
  <c r="Z6" i="14"/>
  <c r="H33" i="13"/>
  <c r="I33" i="13" s="1"/>
  <c r="AA22" i="14"/>
  <c r="Z22" i="14"/>
  <c r="H57" i="13"/>
  <c r="I57" i="13" s="1"/>
  <c r="H85" i="13"/>
  <c r="I85" i="13" s="1"/>
  <c r="H113" i="13"/>
  <c r="I113" i="13" s="1"/>
  <c r="H86" i="13"/>
  <c r="I86" i="13" s="1"/>
  <c r="H116" i="13"/>
  <c r="I116" i="13" s="1"/>
  <c r="Y20" i="14"/>
  <c r="Y26" i="14"/>
  <c r="H26" i="13"/>
  <c r="I26" i="13" s="1"/>
  <c r="Z15" i="14"/>
  <c r="AA15" i="14"/>
  <c r="Y21" i="14"/>
  <c r="H56" i="13"/>
  <c r="I56" i="13" s="1"/>
  <c r="H88" i="13"/>
  <c r="I88" i="13" s="1"/>
  <c r="H19" i="13"/>
  <c r="I19" i="13" s="1"/>
  <c r="AA8" i="14"/>
  <c r="Z8" i="14"/>
  <c r="H35" i="13"/>
  <c r="I35" i="13" s="1"/>
  <c r="Z24" i="14"/>
  <c r="AA24" i="14"/>
  <c r="H51" i="13"/>
  <c r="I51" i="13" s="1"/>
  <c r="H67" i="13"/>
  <c r="I67" i="13" s="1"/>
  <c r="H83" i="13"/>
  <c r="I83" i="13" s="1"/>
  <c r="H91" i="13"/>
  <c r="I91" i="13" s="1"/>
  <c r="H107" i="13"/>
  <c r="I107" i="13" s="1"/>
  <c r="H125" i="13"/>
  <c r="I125" i="13" s="1"/>
  <c r="H49" i="13"/>
  <c r="I49" i="13" s="1"/>
  <c r="H69" i="13"/>
  <c r="I69" i="13" s="1"/>
  <c r="H105" i="13"/>
  <c r="I105" i="13" s="1"/>
  <c r="H18" i="13"/>
  <c r="I18" i="13" s="1"/>
  <c r="Z7" i="14"/>
  <c r="AA7" i="14"/>
  <c r="H42" i="13"/>
  <c r="I42" i="13" s="1"/>
  <c r="Z31" i="14"/>
  <c r="AA31" i="14"/>
  <c r="H78" i="13"/>
  <c r="I78" i="13" s="1"/>
  <c r="H102" i="13"/>
  <c r="I102" i="13" s="1"/>
  <c r="H36" i="13"/>
  <c r="I36" i="13" s="1"/>
  <c r="Z25" i="14"/>
  <c r="AA25" i="14"/>
  <c r="H118" i="13"/>
  <c r="I118" i="13" s="1"/>
  <c r="H25" i="13"/>
  <c r="I25" i="13" s="1"/>
  <c r="AA14" i="14"/>
  <c r="Z14" i="14"/>
  <c r="H41" i="13"/>
  <c r="I41" i="13" s="1"/>
  <c r="AA30" i="14"/>
  <c r="Z30" i="14"/>
  <c r="H53" i="13"/>
  <c r="I53" i="13" s="1"/>
  <c r="H65" i="13"/>
  <c r="I65" i="13" s="1"/>
  <c r="H81" i="13"/>
  <c r="I81" i="13" s="1"/>
  <c r="H93" i="13"/>
  <c r="I93" i="13" s="1"/>
  <c r="H109" i="13"/>
  <c r="I109" i="13" s="1"/>
  <c r="H123" i="13"/>
  <c r="I123" i="13" s="1"/>
  <c r="H50" i="13"/>
  <c r="I50" i="13" s="1"/>
  <c r="H74" i="13"/>
  <c r="I74" i="13" s="1"/>
  <c r="H98" i="13"/>
  <c r="I98" i="13" s="1"/>
  <c r="H23" i="13"/>
  <c r="I23" i="13" s="1"/>
  <c r="Z12" i="14"/>
  <c r="AA12" i="14"/>
  <c r="H31" i="13"/>
  <c r="I31" i="13" s="1"/>
  <c r="AA20" i="14"/>
  <c r="Z20" i="14"/>
  <c r="H47" i="13"/>
  <c r="I47" i="13" s="1"/>
  <c r="H63" i="13"/>
  <c r="I63" i="13" s="1"/>
  <c r="H87" i="13"/>
  <c r="I87" i="13" s="1"/>
  <c r="H103" i="13"/>
  <c r="I103" i="13" s="1"/>
  <c r="H121" i="13"/>
  <c r="I121" i="13" s="1"/>
  <c r="H37" i="13"/>
  <c r="I37" i="13" s="1"/>
  <c r="Z26" i="14"/>
  <c r="AA26" i="14"/>
  <c r="H77" i="13"/>
  <c r="I77" i="13" s="1"/>
  <c r="H119" i="13"/>
  <c r="I119" i="13" s="1"/>
  <c r="H38" i="13"/>
  <c r="I38" i="13" s="1"/>
  <c r="Z27" i="14"/>
  <c r="AA27" i="14"/>
  <c r="H70" i="13"/>
  <c r="I70" i="13" s="1"/>
  <c r="H94" i="13"/>
  <c r="I94" i="13" s="1"/>
  <c r="H32" i="13"/>
  <c r="I32" i="13" s="1"/>
  <c r="Z21" i="14"/>
  <c r="AA21" i="14"/>
  <c r="H122" i="13"/>
  <c r="I122" i="13" s="1"/>
  <c r="H45" i="13"/>
  <c r="I45" i="13" s="1"/>
  <c r="H73" i="13"/>
  <c r="I73" i="13" s="1"/>
  <c r="H101" i="13"/>
  <c r="I101" i="13" s="1"/>
  <c r="H115" i="13"/>
  <c r="I115" i="13" s="1"/>
  <c r="H62" i="13"/>
  <c r="I62" i="13" s="1"/>
  <c r="H110" i="13"/>
  <c r="I110" i="13" s="1"/>
  <c r="Y12" i="14"/>
  <c r="Y28" i="14"/>
  <c r="Y10" i="14"/>
  <c r="Y27" i="14"/>
  <c r="H120" i="13"/>
  <c r="I120" i="13" s="1"/>
  <c r="Y13" i="14"/>
  <c r="H40" i="13"/>
  <c r="I40" i="13" s="1"/>
  <c r="Z29" i="14"/>
  <c r="AA29" i="14"/>
  <c r="H48" i="13"/>
  <c r="I48" i="13" s="1"/>
  <c r="H64" i="13"/>
  <c r="I64" i="13" s="1"/>
  <c r="H72" i="13"/>
  <c r="I72" i="13" s="1"/>
  <c r="H80" i="13"/>
  <c r="I80" i="13" s="1"/>
  <c r="H96" i="13"/>
  <c r="I96" i="13" s="1"/>
  <c r="H104" i="13"/>
  <c r="I104" i="13" s="1"/>
  <c r="H112" i="13"/>
  <c r="I112" i="13" s="1"/>
  <c r="Y6" i="14"/>
  <c r="Y22" i="14"/>
  <c r="H34" i="13"/>
  <c r="I34" i="13" s="1"/>
  <c r="AA23" i="14"/>
  <c r="Z23" i="14"/>
  <c r="H27" i="13"/>
  <c r="I27" i="13" s="1"/>
  <c r="Z16" i="14"/>
  <c r="AA16" i="14"/>
  <c r="H43" i="13"/>
  <c r="I43" i="13" s="1"/>
  <c r="AA32" i="14"/>
  <c r="Z32" i="14"/>
  <c r="H59" i="13"/>
  <c r="I59" i="13" s="1"/>
  <c r="H75" i="13"/>
  <c r="I75" i="13" s="1"/>
  <c r="H99" i="13"/>
  <c r="I99" i="13" s="1"/>
  <c r="H117" i="13"/>
  <c r="I117" i="13" s="1"/>
  <c r="H29" i="13"/>
  <c r="I29" i="13" s="1"/>
  <c r="AA18" i="14"/>
  <c r="Z18" i="14"/>
  <c r="H89" i="13"/>
  <c r="I89" i="13" s="1"/>
  <c r="H54" i="13"/>
  <c r="I54" i="13" s="1"/>
  <c r="H66" i="13"/>
  <c r="I66" i="13" s="1"/>
  <c r="H90" i="13"/>
  <c r="I90" i="13" s="1"/>
  <c r="H114" i="13"/>
  <c r="I114" i="13" s="1"/>
  <c r="H28" i="13"/>
  <c r="I28" i="13" s="1"/>
  <c r="AA17" i="14"/>
  <c r="Z17" i="14"/>
  <c r="Y8" i="14"/>
  <c r="Y16" i="14"/>
  <c r="Y24" i="14"/>
  <c r="Y32" i="14"/>
  <c r="Y18" i="14"/>
  <c r="Y7" i="14"/>
  <c r="H30" i="13"/>
  <c r="I30" i="13" s="1"/>
  <c r="AA19" i="14"/>
  <c r="Z19" i="14"/>
  <c r="Y31" i="14"/>
  <c r="H20" i="13"/>
  <c r="I20" i="13" s="1"/>
  <c r="AA9" i="14"/>
  <c r="Z9" i="14"/>
  <c r="Y17" i="14"/>
  <c r="Y25" i="14"/>
  <c r="H44" i="13"/>
  <c r="I44" i="13" s="1"/>
  <c r="H52" i="13"/>
  <c r="I52" i="13" s="1"/>
  <c r="H60" i="13"/>
  <c r="I60" i="13" s="1"/>
  <c r="H68" i="13"/>
  <c r="I68" i="13" s="1"/>
  <c r="H76" i="13"/>
  <c r="I76" i="13" s="1"/>
  <c r="H84" i="13"/>
  <c r="I84" i="13" s="1"/>
  <c r="H92" i="13"/>
  <c r="I92" i="13" s="1"/>
  <c r="H100" i="13"/>
  <c r="I100" i="13" s="1"/>
  <c r="H108" i="13"/>
  <c r="I108" i="13" s="1"/>
  <c r="H16" i="13"/>
  <c r="I16" i="13" s="1"/>
  <c r="Z5" i="14"/>
  <c r="AA5" i="14"/>
  <c r="Y14" i="14"/>
  <c r="Y30" i="14"/>
  <c r="H22" i="13"/>
  <c r="I22" i="13" s="1"/>
  <c r="AA11" i="14"/>
  <c r="Z11" i="14"/>
  <c r="H124" i="13"/>
  <c r="I124" i="13" s="1"/>
  <c r="I126" i="13" l="1"/>
  <c r="I129" i="13" s="1"/>
</calcChain>
</file>

<file path=xl/sharedStrings.xml><?xml version="1.0" encoding="utf-8"?>
<sst xmlns="http://schemas.openxmlformats.org/spreadsheetml/2006/main" count="366" uniqueCount="194">
  <si>
    <t>CANTIDAD</t>
  </si>
  <si>
    <t>TOTAL</t>
  </si>
  <si>
    <t>ítem</t>
  </si>
  <si>
    <t>CARGO  </t>
  </si>
  <si>
    <t>FORMACIÓN ACADÉMICA   </t>
  </si>
  <si>
    <t>UNIDAD DE MEDIDA</t>
  </si>
  <si>
    <t>COSTO - TABLA DE HONORARIOS</t>
  </si>
  <si>
    <t>PERIODO</t>
  </si>
  <si>
    <t>SUBTOTAL DE RRHH</t>
  </si>
  <si>
    <t>DATOS DE LAS PERSONAS Y/O EMPRESAS COTIZADORAS</t>
  </si>
  <si>
    <t>EMPRESA</t>
  </si>
  <si>
    <t>NIT</t>
  </si>
  <si>
    <t>NOMBRE DE QUIEN COTIZO</t>
  </si>
  <si>
    <t>FECHA EN QUE REMITE LA COTIZACIÓN</t>
  </si>
  <si>
    <t>DIRECCION</t>
  </si>
  <si>
    <t>TELEFONO</t>
  </si>
  <si>
    <t>COTIZACIÓN 1</t>
  </si>
  <si>
    <t>COTIZACIÓN 2</t>
  </si>
  <si>
    <t>COTIZACIÓN 3</t>
  </si>
  <si>
    <t>PROYECTO</t>
  </si>
  <si>
    <t>OBJETO</t>
  </si>
  <si>
    <t>ITEM</t>
  </si>
  <si>
    <t>PERFIL / ELEMENTO / SERVICIO</t>
  </si>
  <si>
    <t>DESCRIPCIÓN TÉCNICA</t>
  </si>
  <si>
    <t xml:space="preserve">PERIODO </t>
  </si>
  <si>
    <t>EMPRESAS</t>
  </si>
  <si>
    <t>VALOR UNITARIO SIN IVA</t>
  </si>
  <si>
    <t>IVA</t>
  </si>
  <si>
    <t>VALOR UNITARIO CON IVA</t>
  </si>
  <si>
    <t>VALOR TOTAL</t>
  </si>
  <si>
    <t>PROMEDIO</t>
  </si>
  <si>
    <t>DESVIACIÓN ESTANDAR</t>
  </si>
  <si>
    <t>COHEFICIENTE DE VARIACIÓN</t>
  </si>
  <si>
    <t xml:space="preserve">VALORES TOMADOS DE LA CIRCULAR DE GOBIERNO </t>
  </si>
  <si>
    <t>NOTA: CIRCULAR LOS VALORES DEL PERSONAL FUERON TOMADOS DE LA RESOLUCION 1124 DEL 11 DE DICIEMBRE DEL 2024 EMITIDA POR LA SECRETARIA DE GOBIERNO DISTRITAL</t>
  </si>
  <si>
    <t>N/A</t>
  </si>
  <si>
    <t xml:space="preserve">VALOR MAXIMO </t>
  </si>
  <si>
    <t>VALOR MINIMO</t>
  </si>
  <si>
    <t>PRESUPUESTO OFICIAL</t>
  </si>
  <si>
    <t>CANTIDAD DE PERSONAL</t>
  </si>
  <si>
    <t>VALOR UNITARIO TOTAL</t>
  </si>
  <si>
    <t>RECURSO HUMANO</t>
  </si>
  <si>
    <t>SUB TOTAL RECURSO HUMANO</t>
  </si>
  <si>
    <t>TOTAL PRESUPUESTO OFICIAL</t>
  </si>
  <si>
    <t>CORREO ELECTRONICO</t>
  </si>
  <si>
    <t>XXXXX</t>
  </si>
  <si>
    <t>XXXX</t>
  </si>
  <si>
    <t>MODO DE RECEPCION Y/O RECOPILACION</t>
  </si>
  <si>
    <t>ESTRUCTURA DE COSTOS</t>
  </si>
  <si>
    <t xml:space="preserve">RECURSOS HUMANOS </t>
  </si>
  <si>
    <t>ALQUILER Y/O SUMINISTROS Y/O ACTIVIDADES</t>
  </si>
  <si>
    <t xml:space="preserve">SUB TOTAL DE ALQUILER Y/O SUMINISTROS Y/O ACTIVIDADES </t>
  </si>
  <si>
    <t>Televisor</t>
  </si>
  <si>
    <t>Tamaño 60 pulgadas o superior, de última tecnología que ofrezca el mercado con controlador automático de sonido; Sorround simulado DASP. 
Adicionales: Sleep timer; On/Off programado, Auto power Off. 
Potencia: 20W +20W. Tecnología de imagen: 1920 x 1080 Full HD. 
Especificaciones: Mono/ AV ST / ST Real; Ecualizador "tone control", turbo sound; Quick view. Conexión de sonido: Entradas para Audio y Video. Puerto adicional: AV, HDMI, USB, Y/Pb/Pr. Estandar DVB- T2 y sistema close caption.
Control remoto, baterías (para el control remoto), cable de poder, manual, soporte.
Especificaciones técnicas: WIFI, Navegador web
Vida útil mínima 10 años</t>
  </si>
  <si>
    <t>UNIDAD</t>
  </si>
  <si>
    <t>Soporte para 
televisor</t>
  </si>
  <si>
    <t xml:space="preserve">Base de brazo con bandeja de pared para soportar el reproductor de video y televisor de las fichas correspondientes.
ESPECIFICACIONES TÉCNICAS Peso máximo 35 Kg Para pantallas de 60” a 70” Inclinación vertical +/- 20 grados Material Lamina de acero de alta resistencia Color Negro Contenido Base y accesorios para la instalación Vida útil mínima 10 años
</t>
  </si>
  <si>
    <t xml:space="preserve">Repisa para pared </t>
  </si>
  <si>
    <t>Medida de repisas: 38 cm x 29 cm, 4 mm de espesor, canaleta para ocultar cables, peso máximo 10 kg.</t>
  </si>
  <si>
    <t>Computador portátil</t>
  </si>
  <si>
    <t>Pantalla de 14" antirreflejo, resolución mínima 1366x768, peso
máximo 1.8 kg. Procesador de última generación con rendimiento
igual o superior a 6000 puntos en PCMark10. Disco SSD de mínimo 1 
TB NVMe PCIe.
Memoria RAM 16 GB DDR4. Sistema operativo Windows 11 Pro. 
Conectividad: Wi-Fi 802.11ac, Bluetooth 5.x, mínimo tres puertos USB, 
salida HDMI. Cámara integrada HD 720p, micrófono y altavoces
incorporados. Batería con autonomía mínima de 8 horas. Incluye
módulo TPM 2.0. Certificaciones: Energy Star 8.x, EPEAT Gold y MIL_x0002_STD 810H.
Garantía mínima: tres (3) años.</t>
  </si>
  <si>
    <t>Guaya de seguridad para 
portátil</t>
  </si>
  <si>
    <t>Compatible con ranura tipo Kensington. Longitud mínima del cable:
1.8 m. Cabeza giratoria. Cable de acero trenzado de alta resistencia.
Sistema de cierre con llave.</t>
  </si>
  <si>
    <t>Videoproyector portátil
con telón</t>
  </si>
  <si>
    <t>Uso: empresarial o educativo. Tecnología de visualización: LCD.
Resolución de imagen: XGA. Tamaño de proyección: hasta 300
pulgadas. Brillo: mínimo 3400 lúmenes ANSI. Duración estimada de la 
lámpara:
12.000 horas (puede variar según el uso). Color: blanco.
Portabilidad: no es portátil. Dimensiones: 30.2 cm de ancho, 8.7 cm 
de alto, 23.4 cm de fondo. Alimentación: energía eléctrica. 
Conectividad: puerto auxiliar de audio, puerto HDMI, puerto USB 
2.0, puerto VGA. Opciones de conectividad: cableada y USB. Incluye: 
videoproyector, control remoto,
cable de corriente, guía de instalación, garantía.</t>
  </si>
  <si>
    <t>Parlante portátil con 
micrófono 
inalámbrico</t>
  </si>
  <si>
    <t>Potencia de salida: 180W RMS. Dimensiones aproximadas: 56 cm alto,
39 cm ancho y 37.8 cm de profundidad. Características: batería 
recargable, luces LED audiorítmicas, función karaoke, radio FM, 
display de visualización. Conectividad: Bluetooth, entrada auxiliar 3.5 
mm, puerto USB, ranura micro SD (hasta 32 GB), entrada auxiliar de
micrófono de 6.3 mm. Incluye micrófono alámbrico, control remoto y
trípode. Garantía mínima: 12 meses.</t>
  </si>
  <si>
    <t>CARPAS 3X3 
CON 
ESTRUCTURA</t>
  </si>
  <si>
    <t xml:space="preserve"> Estructura de acero o aluminio.
• Con barras horizontales y verticales que se unen para formar la base y las paredes. 
• La lona, generalmente de poliéster o PVC, se sujeta a la 
estructura con ganchos o cierres, creando un espacio cerrado y protector.</t>
  </si>
  <si>
    <t>SILLAS 
PLÁSTICAS</t>
  </si>
  <si>
    <t xml:space="preserve"> Material: Polipropileno (Plástico)
• Resistencia: 130 kg
• Protección UV para proteger de luz y agua 
• Aptas para interiores y exteriores</t>
  </si>
  <si>
    <t>MESAS 
PLÁSTICAS</t>
  </si>
  <si>
    <t>Tipo portafolio
• Parte superior de polietileno de alta densidad (HDPE) con 
protección UV
• Listo para usar, fácil de mantener y fácil de almacenar
• Se pliega por la mitad para facilitar su transporte y 
almacenamiento.
• Diseño ligero
• Medidas: 180 cm largo x 75 cm ancho x 75 cm alto</t>
  </si>
  <si>
    <t>Mesa multiuso desarmable de plástico:</t>
  </si>
  <si>
    <t xml:space="preserve">Mesa multiuso desarmable de plástico:
- 77 cm de ancho, 74 cm de altura y 77 cm de largo
- Polietileno: </t>
  </si>
  <si>
    <t>Sillas infantiles:</t>
  </si>
  <si>
    <t>Sillas infantiles:
- Material: Polipropileno (Plástico)
- Resistencia: entre 10 y 40 kg
- Protección UV para proteger de luz y agua 
- Aptas para interiores y exteriores</t>
  </si>
  <si>
    <t>Puffs o cojines grandes para lectura</t>
  </si>
  <si>
    <t>Puffs o cojines grandes para lectura:
- Funda Exterior en Lona de gran resistencia. 
- Relleno en icopor particulado, permitiendo que se adapte a la forma de tu cuerpo.
- Doble costura, reforzando las partes de mayor presión.
- Cremallera para que le puedas poner más relleno a tu gusto. 
- Alto: 120 cm / Ancho: 100 cm</t>
  </si>
  <si>
    <t xml:space="preserve">Alfombra o tapete de goma (para actividades en el suelo): </t>
  </si>
  <si>
    <t>Alfombra o tapete de goma (para actividades en el suelo): 
- Dimensiones: 183 x 61 cm. – Grosor 10mm.
- Materiales: PVC</t>
  </si>
  <si>
    <t>Estante o biblioteca pequeña (para libros y material 
informativo)</t>
  </si>
  <si>
    <t>Estante o biblioteca pequeña (para libros y material 
informativo):
- Tipo: Rodante
- Material: Madera aglomerada
- cantidad de entrepaños: 3
- Alto:120cm / Ancho:30cm / Largo:100cm</t>
  </si>
  <si>
    <t>JUGUETES Y 
MATERIALES 
LÚDICOS, Juegos de mesa (ajedrez, damas, parqués, etc)</t>
  </si>
  <si>
    <t>Juegos de mesa 13 en 1:
- La mayor cantidad de juegos posible todo en uno.
- Plástico y cartón no tóxicos.
- Didácticos.
- Para niños entre 4 y 10 años</t>
  </si>
  <si>
    <t>JUGUETES Y 
MATERIALES 
LÚDICOS, Kits de construcción:</t>
  </si>
  <si>
    <t>- Bloques tipo LEGO grandes para niños entre 1 y 5 años.
- Cantidad 50 fichas.
- Plástico no toxico.
- Diferentes tamaños y formas.</t>
  </si>
  <si>
    <t>JUGUETES Y 
MATERIALES 
LÚDICOS,Set de títeres o marionetas</t>
  </si>
  <si>
    <t>Set de títeres o marionetas
- Plástico y tela no toxico.
- Diferentes personajes.
- 5 personajes por set.
- Tamaño ideal para encajar en la mano</t>
  </si>
  <si>
    <t>JUGUETES Y 
MATERIALES 
LÚDICOS, Cocina de juguete pequeña</t>
  </si>
  <si>
    <t>Cocina de juguete pequeña
- Plástico no toxico
- Set con diferentes elementos que simulen una cocina completa.</t>
  </si>
  <si>
    <t>JUGUETES Y 
MATERIALES 
LÚDICOS, Pelotas de diferentes tamaños</t>
  </si>
  <si>
    <t>Pelotas Sensoriales x 10
Hecho completamente en plástico
Contiene 10 pelotas de estimulación
10 pelotas con texturas y colores diferentes
Medida aproximada 10 cm diámetro</t>
  </si>
  <si>
    <t>MATERIALES 
ARTÍSTICOS Y 
EDUCATIVOS Set de colores, marcadores y crayones</t>
  </si>
  <si>
    <t>Set de colores, marcadores y crayones
- Diferentes piezas
- Caja de dibujo para niños
- Lápices de colores
- Crayones de aceite
- Pasteles de acuarela
- Marcadores
- Borrador, sacapuntas, lápiz</t>
  </si>
  <si>
    <t>MATERIALES 
ARTÍSTICOS Y 
EDUCATIVOS Cuadernos de dibujo</t>
  </si>
  <si>
    <t>Cuadernos de dibujo
- Encuadernados en espiral Tamaño Carta
- Tapa dura
- Papel con páginas en blanco
- 60 páginas</t>
  </si>
  <si>
    <t>MATERIALES 
ARTÍSTICOS Y 
EDUCATIVOS Caja de plastilina o masa moldeable</t>
  </si>
  <si>
    <t>Caja de plastilina o masa moldeable
- 1 caja plastilinas JUMBO 12 colores barras gruesas para moldear y 
jugar.
- No tóxico</t>
  </si>
  <si>
    <t>MATERIALES 
ARTÍSTICOS Y 
EDUCATIVOS Set de pinceles y acuarelas</t>
  </si>
  <si>
    <t>Set de pinceles y acuarelas
- Set de 36 acuarelas
- 4 Pinceles</t>
  </si>
  <si>
    <t>MATERIALES 
ARTÍSTICOS Y 
EDUCATIVOS Pizarra pequeña con marcadores</t>
  </si>
  <si>
    <t>Pizarra pequeña con marcadores
- Madera
- Medidas :30cm x 40 cm
- Una cara para marcador borrable
- Marcador borrable</t>
  </si>
  <si>
    <t>LIBROS Y 
MATERIAL DE 
LECTURA Libros infantiles y juveniles</t>
  </si>
  <si>
    <t>Libros infantiles y juveniles
- Cuento sobre igualdad, derechos de la mujer, valores</t>
  </si>
  <si>
    <t>ELEMENTOS 
DE SEGURIDAD 
Y 
ORGANIZACIÓN Botiquín tipo A de primeros auxilios</t>
  </si>
  <si>
    <t>Botiquín tipo A de primeros auxilios:
- Los elementos con lo que debe contar son los estipulados en la 
resolución 705 de 2007 de la Secretaría Distrital de Salud</t>
  </si>
  <si>
    <t>ELEMENTOS 
DE SEGURIDAD 
Y 
ORGANIZACIÓN Caja organizadora para juguetes y materiales</t>
  </si>
  <si>
    <t>Caja organizadora para juguetes y materiales
- Modo de fijación: Tornillos
- Cantidad de entrepaños: 3
- Cantidad de cajones de almacenamiento: 9
- Material: Madera MDF y plástico
- Alto:100cm / Ancho:30cm / Largo:80cm</t>
  </si>
  <si>
    <t>ESENCIAL ESPACIOS</t>
  </si>
  <si>
    <t>1152693298-3</t>
  </si>
  <si>
    <t>Yofre Ricardo Ruiz</t>
  </si>
  <si>
    <t>CORREO ELECTRÓNICO</t>
  </si>
  <si>
    <t>jumartinezro@unal.edu.co</t>
  </si>
  <si>
    <t>CR 55 E No. 8 - 61 URB SANTA MARIA CAMPESTRE CA 4 B</t>
  </si>
  <si>
    <t>LOGISTICA PLANET</t>
  </si>
  <si>
    <t>900375467-1</t>
  </si>
  <si>
    <t>logisticaplanetysoluciones@gmail.com</t>
  </si>
  <si>
    <t>CARRERA 16 28 B 68</t>
  </si>
  <si>
    <t>INVERSIONES VIRTUAL COLOMBIA SAS</t>
  </si>
  <si>
    <t>900737926-3</t>
  </si>
  <si>
    <t>invicolsas79@gmail.com</t>
  </si>
  <si>
    <t>CR 3 31 D 94 SEGUNDO PISO</t>
  </si>
  <si>
    <t>CARPAS UNIVERSALL SAS</t>
  </si>
  <si>
    <t>901068062-8</t>
  </si>
  <si>
    <t xml:space="preserve">carpasycubrimientosuniversal@hotmail.com </t>
  </si>
  <si>
    <t xml:space="preserve"> CARRERA 49 D N68G 74 SUR</t>
  </si>
  <si>
    <t>CARPAS E INGENIERIA</t>
  </si>
  <si>
    <t>900640182-2</t>
  </si>
  <si>
    <t>Francy Bernal</t>
  </si>
  <si>
    <t>comercial@carpascolombia.com</t>
  </si>
  <si>
    <t>CALLE 12 No 33 - 32</t>
  </si>
  <si>
    <t>GRUPO MUEBLES EL REY SAS</t>
  </si>
  <si>
    <t>901577081-1</t>
  </si>
  <si>
    <t>ventas@mueblesplasticoselrey.com</t>
  </si>
  <si>
    <t>CRA 76 # 27-19  / Belén San Bernardo / Medellín</t>
  </si>
  <si>
    <t>MUNDIENVASES</t>
  </si>
  <si>
    <t>901943381-6</t>
  </si>
  <si>
    <t>info@mundienvases.com.co</t>
  </si>
  <si>
    <t>AVENIDA BOYACÁ NO 39 F 16 SUR</t>
  </si>
  <si>
    <t>DIDACTICOS JUGANDO Y EDUCANDO SAS</t>
  </si>
  <si>
    <t>901144615-6</t>
  </si>
  <si>
    <t>Diana Bautista</t>
  </si>
  <si>
    <t>jugandoyeducando@hotmail.com</t>
  </si>
  <si>
    <t>Avenida 19 # 114A - 22, Bogota</t>
  </si>
  <si>
    <t xml:space="preserve">JUGANDO Y EDUCANDO </t>
  </si>
  <si>
    <t>JUGANDO Y EDUCANDO DIANA</t>
  </si>
  <si>
    <t>JUGANDO Y EDUCANDO</t>
  </si>
  <si>
    <t>GRUPO MUEBLES EL REY</t>
  </si>
  <si>
    <t>LOGISTIC PLANET</t>
  </si>
  <si>
    <t>HOME SENTRY</t>
  </si>
  <si>
    <t>VILLA DEPORTIVA</t>
  </si>
  <si>
    <t>ÉXITO</t>
  </si>
  <si>
    <t>HOMECENTER</t>
  </si>
  <si>
    <t>OIKUS JUEGOS DIDACTICOS</t>
  </si>
  <si>
    <t>PAPELERIA EL FARO</t>
  </si>
  <si>
    <t>TODO EN PAPELERIA HAGA</t>
  </si>
  <si>
    <t>EMPRESUMINISTROS PAPELERIA</t>
  </si>
  <si>
    <t>EL FARO DISTRIBUIDORA</t>
  </si>
  <si>
    <t>OIKUS JUGUETERIA</t>
  </si>
  <si>
    <t>SYS DIDACTICOS</t>
  </si>
  <si>
    <t>MONTGOMERY SAS</t>
  </si>
  <si>
    <t>CALLE 27 # 12I-21 SUR</t>
  </si>
  <si>
    <t>Maricel Bernal</t>
  </si>
  <si>
    <t>empresuministros@gmail.com</t>
  </si>
  <si>
    <t>800102807-7</t>
  </si>
  <si>
    <t>EXITO</t>
  </si>
  <si>
    <t>890900608-9</t>
  </si>
  <si>
    <t>800242106-2</t>
  </si>
  <si>
    <t>MARICEL BERNAL</t>
  </si>
  <si>
    <t>AV 68 37 37</t>
  </si>
  <si>
    <t>901352902-7</t>
  </si>
  <si>
    <t>CALLE 17 # 6 - 23</t>
  </si>
  <si>
    <t xml:space="preserve"> 900.830.516-4</t>
  </si>
  <si>
    <t>IVAN LEONARDO</t>
  </si>
  <si>
    <t>AVENIDA PRIMERO DE MAYO #51A -35</t>
  </si>
  <si>
    <t>servicioalcliente@homecenter.com</t>
  </si>
  <si>
    <t>villaeportivacolombia@gmail.com</t>
  </si>
  <si>
    <t>solucionesmontgomery@gmail.com</t>
  </si>
  <si>
    <t>distribuidoraelfaro@gmail.com</t>
  </si>
  <si>
    <t>830111876-2</t>
  </si>
  <si>
    <t>Jose Joaquin</t>
  </si>
  <si>
    <t xml:space="preserve"> Carrera 28a No 15-60</t>
  </si>
  <si>
    <t>(601)3759300</t>
  </si>
  <si>
    <t>901703829-4</t>
  </si>
  <si>
    <t>facturasiokus@gmail.com</t>
  </si>
  <si>
    <t>Calle 7 #7 - 20</t>
  </si>
  <si>
    <t>haga.papelerias@gmail.com</t>
  </si>
  <si>
    <t>301 783 5038</t>
  </si>
  <si>
    <t>51 778 5 5 4-3</t>
  </si>
  <si>
    <t>CL 10 27 19 BRR RICAURTE</t>
  </si>
  <si>
    <t>Cl. 175 #22-13</t>
  </si>
  <si>
    <t>(601) 745 5444</t>
  </si>
  <si>
    <t>Financiera.ComercioDirecto@grupo-exito.com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</si>
</sst>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[$$-240A]\ #,##0"/>
    <numFmt numFmtId="166" formatCode="_-[$$-409]* #,##0_ ;_-[$$-409]* \-#,##0\ ;_-[$$-409]* &quot;-&quot;??_ ;_-@_ "/>
    <numFmt numFmtId="167" formatCode="_-&quot;$&quot;\ * #,##0_-;\-&quot;$&quot;\ * #,##0_-;_-&quot;$&quot;\ * &quot;-&quot;??_-;_-@_-"/>
    <numFmt numFmtId="168" formatCode="_-[$$-409]* #,##0.00_ ;_-[$$-409]* \-#,##0.00\ ;_-[$$-409]* &quot;-&quot;??_ ;_-@_ "/>
    <numFmt numFmtId="169" formatCode="_-[$£-809]* #,##0.00_-;\-[$£-809]* #,##0.00_-;_-[$£-809]* &quot;-&quot;??_-;_-@_-"/>
    <numFmt numFmtId="170" formatCode="_-[$$-240A]\ * #,##0_-;\-[$$-240A]\ * #,##0_-;_-[$$-240A]\ * &quot;-&quot;??_-;_-@_-"/>
    <numFmt numFmtId="171" formatCode="_-[$$-240A]\ * #,##0.00_-;\-[$$-240A]\ * #,##0.00_-;_-[$$-240A]\ 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Garamond"/>
      <family val="1"/>
    </font>
    <font>
      <sz val="11"/>
      <color rgb="FF000000"/>
      <name val="Garamond"/>
      <family val="1"/>
    </font>
    <font>
      <b/>
      <sz val="10"/>
      <color theme="0"/>
      <name val="Garamond"/>
      <family val="1"/>
    </font>
    <font>
      <sz val="12"/>
      <color rgb="FF000000"/>
      <name val="Garamond"/>
      <family val="1"/>
    </font>
    <font>
      <sz val="11"/>
      <color theme="1"/>
      <name val="Garamond"/>
      <family val="1"/>
    </font>
    <font>
      <b/>
      <sz val="11"/>
      <color theme="1"/>
      <name val="Garamond"/>
      <family val="1"/>
    </font>
    <font>
      <b/>
      <sz val="11"/>
      <name val="Garamond"/>
      <family val="1"/>
    </font>
    <font>
      <b/>
      <sz val="11"/>
      <color theme="0"/>
      <name val="Garamond"/>
      <family val="1"/>
    </font>
    <font>
      <b/>
      <sz val="8"/>
      <name val="Garamond"/>
      <family val="1"/>
    </font>
    <font>
      <sz val="11"/>
      <color theme="1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10"/>
      <color rgb="FF000000"/>
      <name val="Calibri"/>
      <family val="2"/>
      <scheme val="minor"/>
    </font>
    <font>
      <b/>
      <sz val="28"/>
      <color theme="0"/>
      <name val="Garamond"/>
      <family val="1"/>
    </font>
    <font>
      <b/>
      <sz val="12"/>
      <color theme="0"/>
      <name val="Garamond"/>
      <family val="1"/>
    </font>
    <font>
      <sz val="9"/>
      <color theme="1"/>
      <name val="Garamond"/>
      <family val="1"/>
    </font>
    <font>
      <b/>
      <sz val="12"/>
      <name val="Garamond"/>
      <family val="1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9E6FF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0" fontId="13" fillId="0" borderId="0"/>
    <xf numFmtId="0" fontId="14" fillId="0" borderId="0" applyNumberForma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6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43" fontId="7" fillId="0" borderId="0" xfId="4" applyFont="1"/>
    <xf numFmtId="0" fontId="7" fillId="0" borderId="0" xfId="0" applyFont="1" applyAlignment="1">
      <alignment horizontal="center" vertical="center" wrapText="1"/>
    </xf>
    <xf numFmtId="169" fontId="7" fillId="0" borderId="0" xfId="0" applyNumberFormat="1" applyFont="1"/>
    <xf numFmtId="0" fontId="9" fillId="3" borderId="1" xfId="0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171" fontId="7" fillId="0" borderId="1" xfId="3" applyNumberFormat="1" applyFont="1" applyBorder="1" applyAlignment="1">
      <alignment horizontal="center" vertical="center"/>
    </xf>
    <xf numFmtId="171" fontId="7" fillId="0" borderId="9" xfId="3" applyNumberFormat="1" applyFont="1" applyBorder="1" applyAlignment="1">
      <alignment horizontal="center" vertical="center"/>
    </xf>
    <xf numFmtId="171" fontId="7" fillId="0" borderId="12" xfId="3" applyNumberFormat="1" applyFont="1" applyBorder="1" applyAlignment="1">
      <alignment horizontal="center" vertical="center"/>
    </xf>
    <xf numFmtId="171" fontId="7" fillId="0" borderId="36" xfId="3" applyNumberFormat="1" applyFont="1" applyBorder="1" applyAlignment="1">
      <alignment horizontal="center" vertical="center"/>
    </xf>
    <xf numFmtId="171" fontId="7" fillId="0" borderId="35" xfId="3" applyNumberFormat="1" applyFont="1" applyBorder="1" applyAlignment="1">
      <alignment horizontal="center" vertical="center"/>
    </xf>
    <xf numFmtId="171" fontId="7" fillId="0" borderId="38" xfId="3" applyNumberFormat="1" applyFont="1" applyBorder="1" applyAlignment="1">
      <alignment horizontal="center" vertical="center"/>
    </xf>
    <xf numFmtId="171" fontId="7" fillId="0" borderId="37" xfId="3" applyNumberFormat="1" applyFont="1" applyBorder="1" applyAlignment="1">
      <alignment horizontal="center" vertical="center"/>
    </xf>
    <xf numFmtId="171" fontId="7" fillId="0" borderId="0" xfId="3" applyNumberFormat="1" applyFont="1" applyAlignment="1">
      <alignment horizontal="center" vertical="center"/>
    </xf>
    <xf numFmtId="171" fontId="4" fillId="0" borderId="1" xfId="0" applyNumberFormat="1" applyFont="1" applyBorder="1" applyAlignment="1">
      <alignment horizontal="center" vertical="center" wrapText="1"/>
    </xf>
    <xf numFmtId="171" fontId="8" fillId="0" borderId="1" xfId="0" applyNumberFormat="1" applyFont="1" applyBorder="1"/>
    <xf numFmtId="171" fontId="7" fillId="0" borderId="0" xfId="0" applyNumberFormat="1" applyFont="1"/>
    <xf numFmtId="0" fontId="6" fillId="0" borderId="1" xfId="8" applyFont="1" applyBorder="1" applyAlignment="1">
      <alignment horizontal="center" vertical="center" wrapText="1"/>
    </xf>
    <xf numFmtId="0" fontId="6" fillId="3" borderId="1" xfId="8" applyFont="1" applyFill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 wrapText="1"/>
    </xf>
    <xf numFmtId="0" fontId="3" fillId="0" borderId="14" xfId="8" applyFont="1" applyBorder="1" applyAlignment="1">
      <alignment horizontal="center" vertical="center" wrapText="1"/>
    </xf>
    <xf numFmtId="0" fontId="10" fillId="7" borderId="1" xfId="0" applyFont="1" applyFill="1" applyBorder="1" applyAlignment="1" applyProtection="1">
      <alignment horizontal="center" vertical="center" wrapText="1"/>
      <protection hidden="1"/>
    </xf>
    <xf numFmtId="0" fontId="10" fillId="7" borderId="10" xfId="0" applyFont="1" applyFill="1" applyBorder="1" applyAlignment="1" applyProtection="1">
      <alignment horizontal="center" vertical="center" wrapText="1"/>
      <protection hidden="1"/>
    </xf>
    <xf numFmtId="0" fontId="5" fillId="8" borderId="1" xfId="0" applyFont="1" applyFill="1" applyBorder="1" applyAlignment="1">
      <alignment horizontal="center" vertical="center" wrapText="1"/>
    </xf>
    <xf numFmtId="168" fontId="5" fillId="8" borderId="1" xfId="0" applyNumberFormat="1" applyFont="1" applyFill="1" applyBorder="1" applyAlignment="1">
      <alignment horizontal="center" vertical="center" wrapText="1"/>
    </xf>
    <xf numFmtId="171" fontId="5" fillId="8" borderId="1" xfId="0" applyNumberFormat="1" applyFont="1" applyFill="1" applyBorder="1" applyAlignment="1">
      <alignment horizontal="center" vertical="center" wrapText="1"/>
    </xf>
    <xf numFmtId="0" fontId="10" fillId="8" borderId="12" xfId="0" applyFont="1" applyFill="1" applyBorder="1" applyAlignment="1">
      <alignment horizontal="center" vertical="center" wrapText="1"/>
    </xf>
    <xf numFmtId="167" fontId="10" fillId="8" borderId="12" xfId="3" applyNumberFormat="1" applyFont="1" applyFill="1" applyBorder="1" applyAlignment="1">
      <alignment horizontal="center" vertical="center" wrapText="1"/>
    </xf>
    <xf numFmtId="171" fontId="10" fillId="8" borderId="12" xfId="3" applyNumberFormat="1" applyFont="1" applyFill="1" applyBorder="1" applyAlignment="1">
      <alignment horizontal="center" vertical="center" wrapText="1"/>
    </xf>
    <xf numFmtId="0" fontId="3" fillId="0" borderId="0" xfId="0" applyFont="1"/>
    <xf numFmtId="0" fontId="17" fillId="8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170" fontId="6" fillId="3" borderId="9" xfId="3" applyNumberFormat="1" applyFont="1" applyFill="1" applyBorder="1" applyAlignment="1">
      <alignment horizontal="center" vertical="center" wrapText="1"/>
    </xf>
    <xf numFmtId="170" fontId="6" fillId="3" borderId="9" xfId="3" applyNumberFormat="1" applyFont="1" applyFill="1" applyBorder="1" applyAlignment="1">
      <alignment horizontal="center" vertical="center"/>
    </xf>
    <xf numFmtId="0" fontId="17" fillId="7" borderId="21" xfId="0" applyFont="1" applyFill="1" applyBorder="1" applyAlignment="1" applyProtection="1">
      <alignment horizontal="center" vertical="center" wrapText="1"/>
      <protection hidden="1"/>
    </xf>
    <xf numFmtId="0" fontId="19" fillId="3" borderId="12" xfId="0" applyFont="1" applyFill="1" applyBorder="1" applyAlignment="1" applyProtection="1">
      <alignment horizontal="center" vertical="center" wrapText="1"/>
      <protection hidden="1"/>
    </xf>
    <xf numFmtId="0" fontId="17" fillId="7" borderId="12" xfId="0" applyFont="1" applyFill="1" applyBorder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70" fontId="3" fillId="0" borderId="1" xfId="3" applyNumberFormat="1" applyFont="1" applyBorder="1" applyAlignment="1">
      <alignment horizontal="center" vertical="center"/>
    </xf>
    <xf numFmtId="170" fontId="3" fillId="0" borderId="11" xfId="3" applyNumberFormat="1" applyFont="1" applyBorder="1" applyAlignment="1">
      <alignment horizontal="center" vertical="center"/>
    </xf>
    <xf numFmtId="170" fontId="3" fillId="0" borderId="14" xfId="3" applyNumberFormat="1" applyFont="1" applyBorder="1" applyAlignment="1">
      <alignment horizontal="center" vertical="center"/>
    </xf>
    <xf numFmtId="170" fontId="3" fillId="0" borderId="8" xfId="0" applyNumberFormat="1" applyFont="1" applyBorder="1" applyAlignment="1">
      <alignment horizontal="center" vertical="center"/>
    </xf>
    <xf numFmtId="170" fontId="3" fillId="0" borderId="9" xfId="0" applyNumberFormat="1" applyFont="1" applyBorder="1" applyAlignment="1">
      <alignment horizontal="center" vertical="center"/>
    </xf>
    <xf numFmtId="9" fontId="3" fillId="0" borderId="9" xfId="5" applyFont="1" applyFill="1" applyBorder="1" applyAlignment="1">
      <alignment horizontal="center" vertical="center"/>
    </xf>
    <xf numFmtId="170" fontId="3" fillId="0" borderId="9" xfId="5" applyNumberFormat="1" applyFont="1" applyFill="1" applyBorder="1" applyAlignment="1">
      <alignment horizontal="center" vertical="center"/>
    </xf>
    <xf numFmtId="170" fontId="3" fillId="0" borderId="33" xfId="5" applyNumberFormat="1" applyFont="1" applyFill="1" applyBorder="1" applyAlignment="1">
      <alignment horizontal="center" vertical="center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170" fontId="3" fillId="0" borderId="0" xfId="3" applyNumberFormat="1" applyFont="1" applyProtection="1">
      <protection hidden="1"/>
    </xf>
    <xf numFmtId="0" fontId="3" fillId="0" borderId="0" xfId="0" applyFont="1" applyAlignment="1" applyProtection="1">
      <alignment wrapText="1"/>
      <protection hidden="1"/>
    </xf>
    <xf numFmtId="0" fontId="17" fillId="9" borderId="30" xfId="0" applyFont="1" applyFill="1" applyBorder="1" applyAlignment="1" applyProtection="1">
      <alignment horizontal="center" vertical="center" wrapText="1"/>
      <protection hidden="1"/>
    </xf>
    <xf numFmtId="0" fontId="17" fillId="9" borderId="31" xfId="0" applyFont="1" applyFill="1" applyBorder="1" applyAlignment="1" applyProtection="1">
      <alignment horizontal="center" vertical="center" wrapText="1"/>
      <protection hidden="1"/>
    </xf>
    <xf numFmtId="167" fontId="17" fillId="9" borderId="31" xfId="6" applyNumberFormat="1" applyFont="1" applyFill="1" applyBorder="1" applyAlignment="1" applyProtection="1">
      <alignment horizontal="center" vertical="center" wrapText="1"/>
      <protection hidden="1"/>
    </xf>
    <xf numFmtId="167" fontId="17" fillId="9" borderId="39" xfId="6" applyNumberFormat="1" applyFont="1" applyFill="1" applyBorder="1" applyAlignment="1" applyProtection="1">
      <alignment horizontal="center" vertical="center" wrapText="1"/>
      <protection hidden="1"/>
    </xf>
    <xf numFmtId="167" fontId="17" fillId="9" borderId="30" xfId="6" applyNumberFormat="1" applyFont="1" applyFill="1" applyBorder="1" applyAlignment="1" applyProtection="1">
      <alignment horizontal="center" vertical="center" wrapText="1"/>
      <protection hidden="1"/>
    </xf>
    <xf numFmtId="170" fontId="17" fillId="9" borderId="31" xfId="3" applyNumberFormat="1" applyFont="1" applyFill="1" applyBorder="1" applyAlignment="1" applyProtection="1">
      <alignment horizontal="center" vertical="center" wrapText="1"/>
      <protection hidden="1"/>
    </xf>
    <xf numFmtId="170" fontId="17" fillId="9" borderId="32" xfId="3" applyNumberFormat="1" applyFont="1" applyFill="1" applyBorder="1" applyAlignment="1" applyProtection="1">
      <alignment horizontal="center" vertical="center" wrapText="1"/>
      <protection hidden="1"/>
    </xf>
    <xf numFmtId="0" fontId="17" fillId="9" borderId="32" xfId="0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6" fillId="0" borderId="1" xfId="13" applyFont="1" applyBorder="1" applyAlignment="1" applyProtection="1">
      <alignment horizontal="center" vertical="center" wrapText="1"/>
      <protection hidden="1"/>
    </xf>
    <xf numFmtId="0" fontId="6" fillId="0" borderId="1" xfId="8" applyFont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170" fontId="3" fillId="0" borderId="9" xfId="3" applyNumberFormat="1" applyFont="1" applyBorder="1" applyAlignment="1" applyProtection="1">
      <alignment horizontal="center" vertical="center"/>
      <protection hidden="1"/>
    </xf>
    <xf numFmtId="170" fontId="6" fillId="3" borderId="9" xfId="3" applyNumberFormat="1" applyFont="1" applyFill="1" applyBorder="1" applyAlignment="1" applyProtection="1">
      <alignment horizontal="center" vertical="center"/>
      <protection hidden="1"/>
    </xf>
    <xf numFmtId="170" fontId="3" fillId="0" borderId="33" xfId="3" applyNumberFormat="1" applyFont="1" applyBorder="1" applyAlignment="1" applyProtection="1">
      <alignment horizontal="center" vertical="center"/>
      <protection hidden="1"/>
    </xf>
    <xf numFmtId="170" fontId="6" fillId="3" borderId="9" xfId="3" applyNumberFormat="1" applyFont="1" applyFill="1" applyBorder="1" applyAlignment="1" applyProtection="1">
      <alignment horizontal="center" vertical="center" wrapText="1"/>
      <protection hidden="1"/>
    </xf>
    <xf numFmtId="170" fontId="3" fillId="0" borderId="41" xfId="3" applyNumberFormat="1" applyFont="1" applyBorder="1" applyAlignment="1" applyProtection="1">
      <alignment horizontal="center" vertical="center"/>
      <protection hidden="1"/>
    </xf>
    <xf numFmtId="170" fontId="3" fillId="0" borderId="2" xfId="0" applyNumberFormat="1" applyFont="1" applyBorder="1" applyAlignment="1" applyProtection="1">
      <alignment horizontal="center" vertical="center"/>
      <protection hidden="1"/>
    </xf>
    <xf numFmtId="170" fontId="3" fillId="0" borderId="3" xfId="0" applyNumberFormat="1" applyFont="1" applyBorder="1" applyAlignment="1" applyProtection="1">
      <alignment horizontal="center" vertical="center"/>
      <protection hidden="1"/>
    </xf>
    <xf numFmtId="9" fontId="3" fillId="0" borderId="3" xfId="5" applyFont="1" applyFill="1" applyBorder="1" applyAlignment="1" applyProtection="1">
      <alignment horizontal="center" vertical="center"/>
      <protection hidden="1"/>
    </xf>
    <xf numFmtId="170" fontId="3" fillId="0" borderId="3" xfId="5" applyNumberFormat="1" applyFont="1" applyFill="1" applyBorder="1" applyAlignment="1" applyProtection="1">
      <alignment horizontal="center" vertical="center"/>
      <protection hidden="1"/>
    </xf>
    <xf numFmtId="170" fontId="3" fillId="0" borderId="4" xfId="5" applyNumberFormat="1" applyFont="1" applyFill="1" applyBorder="1" applyAlignment="1" applyProtection="1">
      <alignment horizontal="center" vertical="center"/>
      <protection hidden="1"/>
    </xf>
    <xf numFmtId="0" fontId="3" fillId="0" borderId="10" xfId="0" applyFont="1" applyBorder="1" applyAlignment="1" applyProtection="1">
      <alignment horizontal="center" vertical="center"/>
      <protection hidden="1"/>
    </xf>
    <xf numFmtId="0" fontId="3" fillId="0" borderId="1" xfId="8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11" xfId="0" applyFont="1" applyBorder="1" applyAlignment="1" applyProtection="1">
      <alignment horizontal="center" vertical="center"/>
      <protection hidden="1"/>
    </xf>
    <xf numFmtId="170" fontId="3" fillId="0" borderId="1" xfId="3" applyNumberFormat="1" applyFont="1" applyBorder="1" applyAlignment="1" applyProtection="1">
      <alignment horizontal="center" vertical="center"/>
      <protection hidden="1"/>
    </xf>
    <xf numFmtId="170" fontId="3" fillId="0" borderId="11" xfId="3" applyNumberFormat="1" applyFont="1" applyBorder="1" applyAlignment="1" applyProtection="1">
      <alignment horizontal="center" vertical="center"/>
      <protection hidden="1"/>
    </xf>
    <xf numFmtId="170" fontId="3" fillId="0" borderId="14" xfId="3" applyNumberFormat="1" applyFont="1" applyBorder="1" applyAlignment="1" applyProtection="1">
      <alignment horizontal="center" vertical="center"/>
      <protection hidden="1"/>
    </xf>
    <xf numFmtId="170" fontId="3" fillId="0" borderId="8" xfId="0" applyNumberFormat="1" applyFont="1" applyBorder="1" applyAlignment="1" applyProtection="1">
      <alignment horizontal="center" vertical="center"/>
      <protection hidden="1"/>
    </xf>
    <xf numFmtId="170" fontId="3" fillId="0" borderId="9" xfId="0" applyNumberFormat="1" applyFont="1" applyBorder="1" applyAlignment="1" applyProtection="1">
      <alignment horizontal="center" vertical="center"/>
      <protection hidden="1"/>
    </xf>
    <xf numFmtId="9" fontId="3" fillId="0" borderId="9" xfId="5" applyFont="1" applyFill="1" applyBorder="1" applyAlignment="1" applyProtection="1">
      <alignment horizontal="center" vertical="center"/>
      <protection hidden="1"/>
    </xf>
    <xf numFmtId="170" fontId="3" fillId="0" borderId="9" xfId="5" applyNumberFormat="1" applyFont="1" applyFill="1" applyBorder="1" applyAlignment="1" applyProtection="1">
      <alignment horizontal="center" vertical="center"/>
      <protection hidden="1"/>
    </xf>
    <xf numFmtId="170" fontId="3" fillId="0" borderId="33" xfId="5" applyNumberFormat="1" applyFont="1" applyFill="1" applyBorder="1" applyAlignment="1" applyProtection="1">
      <alignment horizontal="center" vertical="center"/>
      <protection hidden="1"/>
    </xf>
    <xf numFmtId="164" fontId="3" fillId="0" borderId="1" xfId="8" applyNumberFormat="1" applyFont="1" applyBorder="1" applyAlignment="1" applyProtection="1">
      <alignment horizontal="center" vertical="center" wrapText="1"/>
      <protection hidden="1"/>
    </xf>
    <xf numFmtId="0" fontId="6" fillId="10" borderId="1" xfId="8" applyFont="1" applyFill="1" applyBorder="1" applyAlignment="1" applyProtection="1">
      <alignment horizontal="center" vertical="center" wrapText="1"/>
      <protection hidden="1"/>
    </xf>
    <xf numFmtId="0" fontId="3" fillId="0" borderId="40" xfId="0" applyFont="1" applyBorder="1" applyAlignment="1" applyProtection="1">
      <alignment horizontal="center" vertical="center" wrapText="1"/>
      <protection locked="0"/>
    </xf>
    <xf numFmtId="170" fontId="3" fillId="0" borderId="9" xfId="3" applyNumberFormat="1" applyFont="1" applyBorder="1" applyAlignment="1" applyProtection="1">
      <alignment horizontal="center" vertical="center"/>
      <protection locked="0"/>
    </xf>
    <xf numFmtId="0" fontId="3" fillId="0" borderId="29" xfId="0" applyFont="1" applyBorder="1" applyAlignment="1" applyProtection="1">
      <alignment horizontal="center" vertical="center" wrapText="1"/>
      <protection locked="0"/>
    </xf>
    <xf numFmtId="170" fontId="3" fillId="0" borderId="1" xfId="3" applyNumberFormat="1" applyFont="1" applyBorder="1" applyAlignment="1" applyProtection="1">
      <alignment horizontal="center" vertical="center"/>
      <protection locked="0"/>
    </xf>
    <xf numFmtId="1" fontId="3" fillId="3" borderId="40" xfId="0" applyNumberFormat="1" applyFont="1" applyFill="1" applyBorder="1" applyAlignment="1" applyProtection="1">
      <alignment horizontal="center" vertical="center" wrapText="1"/>
      <protection locked="0"/>
    </xf>
    <xf numFmtId="1" fontId="3" fillId="0" borderId="29" xfId="0" applyNumberFormat="1" applyFont="1" applyBorder="1" applyAlignment="1" applyProtection="1">
      <alignment horizontal="center" vertical="center" wrapText="1"/>
      <protection locked="0"/>
    </xf>
    <xf numFmtId="0" fontId="6" fillId="0" borderId="29" xfId="0" applyFont="1" applyBorder="1" applyAlignment="1" applyProtection="1">
      <alignment horizontal="center" vertical="center" wrapText="1"/>
      <protection locked="0"/>
    </xf>
    <xf numFmtId="166" fontId="3" fillId="0" borderId="29" xfId="0" applyNumberFormat="1" applyFont="1" applyBorder="1" applyAlignment="1" applyProtection="1">
      <alignment horizontal="center" vertical="center" wrapText="1"/>
      <protection locked="0"/>
    </xf>
    <xf numFmtId="0" fontId="6" fillId="3" borderId="40" xfId="0" applyFont="1" applyFill="1" applyBorder="1" applyAlignment="1" applyProtection="1">
      <alignment horizontal="center" vertical="center" wrapText="1"/>
      <protection locked="0"/>
    </xf>
    <xf numFmtId="0" fontId="3" fillId="2" borderId="29" xfId="0" applyFont="1" applyFill="1" applyBorder="1" applyAlignment="1" applyProtection="1">
      <alignment horizontal="center" vertical="center" wrapText="1"/>
      <protection locked="0"/>
    </xf>
    <xf numFmtId="165" fontId="6" fillId="2" borderId="2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166" fontId="3" fillId="2" borderId="29" xfId="0" applyNumberFormat="1" applyFont="1" applyFill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>
      <alignment horizontal="center" vertical="center" wrapText="1"/>
    </xf>
    <xf numFmtId="14" fontId="18" fillId="0" borderId="0" xfId="0" applyNumberFormat="1" applyFont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/>
    </xf>
    <xf numFmtId="0" fontId="16" fillId="7" borderId="17" xfId="0" applyFont="1" applyFill="1" applyBorder="1" applyAlignment="1">
      <alignment horizontal="center" vertical="center"/>
    </xf>
    <xf numFmtId="0" fontId="16" fillId="7" borderId="18" xfId="0" applyFont="1" applyFill="1" applyBorder="1" applyAlignment="1">
      <alignment horizontal="center" vertical="center"/>
    </xf>
    <xf numFmtId="0" fontId="11" fillId="0" borderId="14" xfId="0" applyFont="1" applyBorder="1" applyAlignment="1" applyProtection="1">
      <alignment horizontal="center" vertical="center" wrapText="1"/>
      <protection hidden="1"/>
    </xf>
    <xf numFmtId="0" fontId="11" fillId="0" borderId="15" xfId="0" applyFont="1" applyBorder="1" applyAlignment="1" applyProtection="1">
      <alignment horizontal="center" vertical="center" wrapText="1"/>
      <protection hidden="1"/>
    </xf>
    <xf numFmtId="0" fontId="8" fillId="5" borderId="22" xfId="0" applyFont="1" applyFill="1" applyBorder="1" applyAlignment="1">
      <alignment horizontal="center" vertical="center" wrapText="1"/>
    </xf>
    <xf numFmtId="0" fontId="8" fillId="5" borderId="23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10" fillId="7" borderId="26" xfId="0" applyFont="1" applyFill="1" applyBorder="1" applyAlignment="1">
      <alignment horizontal="left" vertical="center" wrapText="1"/>
    </xf>
    <xf numFmtId="0" fontId="10" fillId="7" borderId="27" xfId="0" applyFont="1" applyFill="1" applyBorder="1" applyAlignment="1">
      <alignment horizontal="left" vertical="center" wrapText="1"/>
    </xf>
    <xf numFmtId="0" fontId="10" fillId="7" borderId="28" xfId="0" applyFont="1" applyFill="1" applyBorder="1" applyAlignment="1">
      <alignment horizontal="left" vertical="center" wrapText="1"/>
    </xf>
    <xf numFmtId="0" fontId="17" fillId="7" borderId="2" xfId="0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/>
      <protection hidden="1"/>
    </xf>
    <xf numFmtId="0" fontId="17" fillId="7" borderId="4" xfId="0" applyFont="1" applyFill="1" applyBorder="1" applyAlignment="1" applyProtection="1">
      <alignment horizontal="center" vertical="center"/>
      <protection hidden="1"/>
    </xf>
    <xf numFmtId="0" fontId="17" fillId="7" borderId="21" xfId="0" applyFont="1" applyFill="1" applyBorder="1" applyAlignment="1" applyProtection="1">
      <alignment horizontal="center" vertical="center" wrapText="1"/>
      <protection hidden="1"/>
    </xf>
    <xf numFmtId="0" fontId="17" fillId="7" borderId="12" xfId="0" applyFont="1" applyFill="1" applyBorder="1" applyAlignment="1" applyProtection="1">
      <alignment horizontal="center" vertical="center"/>
      <protection hidden="1"/>
    </xf>
    <xf numFmtId="0" fontId="17" fillId="7" borderId="13" xfId="0" applyFont="1" applyFill="1" applyBorder="1" applyAlignment="1" applyProtection="1">
      <alignment horizontal="center" vertical="center"/>
      <protection hidden="1"/>
    </xf>
    <xf numFmtId="0" fontId="17" fillId="7" borderId="2" xfId="0" applyFont="1" applyFill="1" applyBorder="1" applyAlignment="1" applyProtection="1">
      <alignment horizontal="center" vertical="center"/>
      <protection hidden="1"/>
    </xf>
    <xf numFmtId="0" fontId="17" fillId="7" borderId="16" xfId="0" applyFont="1" applyFill="1" applyBorder="1" applyAlignment="1" applyProtection="1">
      <alignment horizontal="center" vertical="center"/>
      <protection hidden="1"/>
    </xf>
    <xf numFmtId="0" fontId="17" fillId="7" borderId="21" xfId="0" applyFont="1" applyFill="1" applyBorder="1" applyAlignment="1" applyProtection="1">
      <alignment horizontal="center" vertical="center"/>
      <protection hidden="1"/>
    </xf>
    <xf numFmtId="0" fontId="17" fillId="7" borderId="24" xfId="0" applyFont="1" applyFill="1" applyBorder="1" applyAlignment="1" applyProtection="1">
      <alignment horizontal="center" vertical="center"/>
      <protection hidden="1"/>
    </xf>
    <xf numFmtId="0" fontId="19" fillId="3" borderId="12" xfId="0" applyFont="1" applyFill="1" applyBorder="1" applyAlignment="1" applyProtection="1">
      <alignment horizontal="center" vertical="center" wrapText="1"/>
      <protection hidden="1"/>
    </xf>
    <xf numFmtId="0" fontId="19" fillId="3" borderId="24" xfId="0" applyFont="1" applyFill="1" applyBorder="1" applyAlignment="1" applyProtection="1">
      <alignment horizontal="center" vertical="center" wrapText="1"/>
      <protection hidden="1"/>
    </xf>
    <xf numFmtId="0" fontId="8" fillId="4" borderId="30" xfId="0" applyFont="1" applyFill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 wrapText="1"/>
    </xf>
    <xf numFmtId="0" fontId="8" fillId="4" borderId="3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10" fillId="7" borderId="5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8" fillId="5" borderId="25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14" fontId="7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</cellXfs>
  <cellStyles count="16">
    <cellStyle name="Hipervínculo 2" xfId="14"/>
    <cellStyle name="Hipervínculo 3" xfId="11"/>
    <cellStyle name="Hyperlink" xfId="2"/>
    <cellStyle name="Hyperlink 2" xfId="15"/>
    <cellStyle name="Hyperlink 3" xfId="9"/>
    <cellStyle name="Millares" xfId="4" builtinId="3"/>
    <cellStyle name="Millares 2" xfId="12"/>
    <cellStyle name="Moneda" xfId="3" builtinId="4"/>
    <cellStyle name="Moneda 2" xfId="1"/>
    <cellStyle name="Moneda 3" xfId="6"/>
    <cellStyle name="Normal" xfId="0" builtinId="0"/>
    <cellStyle name="Normal 2" xfId="8"/>
    <cellStyle name="Normal 2 2" xfId="13"/>
    <cellStyle name="Normal 3" xfId="10"/>
    <cellStyle name="Normal 4" xfId="7"/>
    <cellStyle name="Porcentaje" xfId="5" builtinId="5"/>
  </cellStyles>
  <dxfs count="0"/>
  <tableStyles count="0" defaultTableStyle="TableStyleMedium2" defaultPivotStyle="PivotStyleLight16"/>
  <colors>
    <mruColors>
      <color rgb="FFF9E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Financiera.ComercioDirecto@grupo-exito.com" TargetMode="External"/><Relationship Id="rId3" Type="http://schemas.openxmlformats.org/officeDocument/2006/relationships/hyperlink" Target="mailto:villaeportivacolombia@gmail.com" TargetMode="External"/><Relationship Id="rId7" Type="http://schemas.openxmlformats.org/officeDocument/2006/relationships/hyperlink" Target="mailto:haga.papelerias@gmail.com" TargetMode="External"/><Relationship Id="rId2" Type="http://schemas.openxmlformats.org/officeDocument/2006/relationships/hyperlink" Target="mailto:servicioalcliente@homecenter.com" TargetMode="External"/><Relationship Id="rId1" Type="http://schemas.openxmlformats.org/officeDocument/2006/relationships/hyperlink" Target="mailto:empresuministros@gmail.com" TargetMode="External"/><Relationship Id="rId6" Type="http://schemas.openxmlformats.org/officeDocument/2006/relationships/hyperlink" Target="mailto:facturasiokus@gmail.com" TargetMode="External"/><Relationship Id="rId5" Type="http://schemas.openxmlformats.org/officeDocument/2006/relationships/hyperlink" Target="mailto:distribuidoraelfaro@gmail.com" TargetMode="External"/><Relationship Id="rId4" Type="http://schemas.openxmlformats.org/officeDocument/2006/relationships/hyperlink" Target="mailto:solucionesmontgomery@gmail.com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4"/>
  <sheetViews>
    <sheetView view="pageBreakPreview" zoomScale="60" zoomScaleNormal="100" workbookViewId="0">
      <selection activeCell="E32" sqref="E32"/>
    </sheetView>
  </sheetViews>
  <sheetFormatPr baseColWidth="10" defaultRowHeight="15.75" x14ac:dyDescent="0.25"/>
  <cols>
    <col min="1" max="1" width="11.42578125" style="41"/>
    <col min="2" max="2" width="28.7109375" style="41" customWidth="1"/>
    <col min="3" max="3" width="18.140625" style="41" customWidth="1"/>
    <col min="4" max="4" width="24.5703125" style="41" customWidth="1"/>
    <col min="5" max="5" width="19" style="41" customWidth="1"/>
    <col min="6" max="6" width="19.140625" style="41" customWidth="1"/>
    <col min="7" max="7" width="26.28515625" style="41" customWidth="1"/>
    <col min="8" max="8" width="35.28515625" style="41" customWidth="1"/>
    <col min="9" max="9" width="17.7109375" style="41" bestFit="1" customWidth="1"/>
    <col min="10" max="16384" width="11.42578125" style="41"/>
  </cols>
  <sheetData>
    <row r="2" spans="2:9" x14ac:dyDescent="0.25">
      <c r="B2" s="116" t="s">
        <v>9</v>
      </c>
      <c r="C2" s="116"/>
      <c r="D2" s="116"/>
      <c r="E2" s="116"/>
      <c r="F2" s="116"/>
      <c r="G2" s="116"/>
      <c r="H2" s="116"/>
      <c r="I2" s="116"/>
    </row>
    <row r="3" spans="2:9" x14ac:dyDescent="0.25">
      <c r="B3" s="116"/>
      <c r="C3" s="116"/>
      <c r="D3" s="116"/>
      <c r="E3" s="116"/>
      <c r="F3" s="116"/>
      <c r="G3" s="116"/>
      <c r="H3" s="116"/>
      <c r="I3" s="116"/>
    </row>
    <row r="4" spans="2:9" ht="78.75" x14ac:dyDescent="0.25">
      <c r="B4" s="39" t="s">
        <v>10</v>
      </c>
      <c r="C4" s="39" t="s">
        <v>11</v>
      </c>
      <c r="D4" s="39" t="s">
        <v>12</v>
      </c>
      <c r="E4" s="39" t="s">
        <v>13</v>
      </c>
      <c r="F4" s="39" t="s">
        <v>47</v>
      </c>
      <c r="G4" s="39" t="s">
        <v>44</v>
      </c>
      <c r="H4" s="39" t="s">
        <v>14</v>
      </c>
      <c r="I4" s="39" t="s">
        <v>15</v>
      </c>
    </row>
    <row r="5" spans="2:9" ht="31.5" x14ac:dyDescent="0.25">
      <c r="B5" s="42" t="s">
        <v>109</v>
      </c>
      <c r="C5" s="42" t="s">
        <v>110</v>
      </c>
      <c r="D5" s="42" t="s">
        <v>111</v>
      </c>
      <c r="E5" s="43">
        <v>45938</v>
      </c>
      <c r="F5" s="42" t="s">
        <v>112</v>
      </c>
      <c r="G5" s="42" t="s">
        <v>113</v>
      </c>
      <c r="H5" s="42" t="s">
        <v>114</v>
      </c>
      <c r="I5" s="42">
        <v>3014159664</v>
      </c>
    </row>
    <row r="6" spans="2:9" ht="31.5" x14ac:dyDescent="0.25">
      <c r="B6" s="42" t="s">
        <v>115</v>
      </c>
      <c r="C6" s="42" t="s">
        <v>116</v>
      </c>
      <c r="D6" s="42" t="s">
        <v>111</v>
      </c>
      <c r="E6" s="43">
        <v>45939</v>
      </c>
      <c r="F6" s="42" t="s">
        <v>112</v>
      </c>
      <c r="G6" s="42" t="s">
        <v>117</v>
      </c>
      <c r="H6" s="42" t="s">
        <v>118</v>
      </c>
      <c r="I6" s="42">
        <v>3123760043</v>
      </c>
    </row>
    <row r="7" spans="2:9" ht="31.5" x14ac:dyDescent="0.25">
      <c r="B7" s="42" t="s">
        <v>119</v>
      </c>
      <c r="C7" s="42" t="s">
        <v>120</v>
      </c>
      <c r="D7" s="42" t="s">
        <v>111</v>
      </c>
      <c r="E7" s="43">
        <v>45940</v>
      </c>
      <c r="F7" s="42" t="s">
        <v>112</v>
      </c>
      <c r="G7" s="42" t="s">
        <v>121</v>
      </c>
      <c r="H7" s="42" t="s">
        <v>122</v>
      </c>
      <c r="I7" s="42">
        <v>3144837851</v>
      </c>
    </row>
    <row r="8" spans="2:9" ht="31.5" x14ac:dyDescent="0.25">
      <c r="B8" s="42" t="s">
        <v>123</v>
      </c>
      <c r="C8" s="42" t="s">
        <v>124</v>
      </c>
      <c r="D8" s="42" t="s">
        <v>111</v>
      </c>
      <c r="E8" s="43">
        <v>45939</v>
      </c>
      <c r="F8" s="42" t="s">
        <v>112</v>
      </c>
      <c r="G8" s="42" t="s">
        <v>125</v>
      </c>
      <c r="H8" s="42" t="s">
        <v>126</v>
      </c>
      <c r="I8" s="42">
        <v>3148683174</v>
      </c>
    </row>
    <row r="9" spans="2:9" ht="31.5" x14ac:dyDescent="0.25">
      <c r="B9" s="42" t="s">
        <v>127</v>
      </c>
      <c r="C9" s="42" t="s">
        <v>128</v>
      </c>
      <c r="D9" s="42" t="s">
        <v>129</v>
      </c>
      <c r="E9" s="43">
        <v>45919</v>
      </c>
      <c r="F9" s="42" t="s">
        <v>112</v>
      </c>
      <c r="G9" s="42" t="s">
        <v>130</v>
      </c>
      <c r="H9" s="42" t="s">
        <v>131</v>
      </c>
      <c r="I9" s="42">
        <v>3112016752</v>
      </c>
    </row>
    <row r="10" spans="2:9" ht="31.5" x14ac:dyDescent="0.25">
      <c r="B10" s="42" t="s">
        <v>132</v>
      </c>
      <c r="C10" s="42" t="s">
        <v>133</v>
      </c>
      <c r="D10" s="42" t="s">
        <v>129</v>
      </c>
      <c r="E10" s="43">
        <v>45916</v>
      </c>
      <c r="F10" s="42" t="s">
        <v>112</v>
      </c>
      <c r="G10" s="42" t="s">
        <v>134</v>
      </c>
      <c r="H10" s="42" t="s">
        <v>135</v>
      </c>
      <c r="I10" s="42">
        <v>3145045691</v>
      </c>
    </row>
    <row r="11" spans="2:9" ht="31.5" x14ac:dyDescent="0.25">
      <c r="B11" s="42" t="s">
        <v>136</v>
      </c>
      <c r="C11" s="42" t="s">
        <v>137</v>
      </c>
      <c r="D11" s="42" t="s">
        <v>129</v>
      </c>
      <c r="E11" s="43">
        <v>45939</v>
      </c>
      <c r="F11" s="42" t="s">
        <v>112</v>
      </c>
      <c r="G11" s="42" t="s">
        <v>138</v>
      </c>
      <c r="H11" s="42" t="s">
        <v>139</v>
      </c>
      <c r="I11" s="42">
        <v>3222845400</v>
      </c>
    </row>
    <row r="12" spans="2:9" ht="31.5" x14ac:dyDescent="0.25">
      <c r="B12" s="42" t="s">
        <v>140</v>
      </c>
      <c r="C12" s="42" t="s">
        <v>141</v>
      </c>
      <c r="D12" s="42" t="s">
        <v>142</v>
      </c>
      <c r="E12" s="43">
        <v>45938</v>
      </c>
      <c r="F12" s="42" t="s">
        <v>112</v>
      </c>
      <c r="G12" s="42" t="s">
        <v>143</v>
      </c>
      <c r="H12" s="42" t="s">
        <v>144</v>
      </c>
      <c r="I12" s="42">
        <v>3153357921</v>
      </c>
    </row>
    <row r="13" spans="2:9" ht="31.5" x14ac:dyDescent="0.25">
      <c r="B13" s="161" t="s">
        <v>157</v>
      </c>
      <c r="C13" s="42" t="s">
        <v>165</v>
      </c>
      <c r="D13" s="42" t="s">
        <v>163</v>
      </c>
      <c r="E13" s="43">
        <v>45834</v>
      </c>
      <c r="F13" s="42" t="s">
        <v>112</v>
      </c>
      <c r="G13" s="42" t="s">
        <v>164</v>
      </c>
      <c r="H13" s="42" t="s">
        <v>162</v>
      </c>
      <c r="I13" s="42">
        <v>3142190311</v>
      </c>
    </row>
    <row r="14" spans="2:9" customFormat="1" ht="31.5" x14ac:dyDescent="0.25">
      <c r="B14" s="163" t="s">
        <v>153</v>
      </c>
      <c r="C14" s="42" t="s">
        <v>168</v>
      </c>
      <c r="D14" s="162" t="s">
        <v>163</v>
      </c>
      <c r="E14" s="43">
        <v>45814</v>
      </c>
      <c r="F14" s="42" t="s">
        <v>44</v>
      </c>
      <c r="G14" s="42" t="s">
        <v>176</v>
      </c>
      <c r="H14" s="163" t="s">
        <v>170</v>
      </c>
      <c r="I14" s="42">
        <v>3208899933</v>
      </c>
    </row>
    <row r="15" spans="2:9" ht="31.5" x14ac:dyDescent="0.25">
      <c r="B15" s="163" t="s">
        <v>151</v>
      </c>
      <c r="C15" s="42" t="s">
        <v>171</v>
      </c>
      <c r="D15" s="162" t="s">
        <v>169</v>
      </c>
      <c r="E15" s="43">
        <v>45804</v>
      </c>
      <c r="F15" s="42" t="s">
        <v>44</v>
      </c>
      <c r="G15" s="42" t="s">
        <v>177</v>
      </c>
      <c r="H15" s="163" t="s">
        <v>172</v>
      </c>
      <c r="I15" s="42">
        <v>3508323722</v>
      </c>
    </row>
    <row r="16" spans="2:9" ht="31.5" x14ac:dyDescent="0.25">
      <c r="B16" s="42" t="s">
        <v>158</v>
      </c>
      <c r="C16" s="42" t="s">
        <v>180</v>
      </c>
      <c r="D16" s="42" t="s">
        <v>181</v>
      </c>
      <c r="E16" s="43">
        <v>45825</v>
      </c>
      <c r="F16" s="42" t="s">
        <v>44</v>
      </c>
      <c r="G16" s="42" t="s">
        <v>179</v>
      </c>
      <c r="H16" s="41" t="s">
        <v>182</v>
      </c>
      <c r="I16" s="42" t="s">
        <v>183</v>
      </c>
    </row>
    <row r="17" spans="2:9" ht="31.5" x14ac:dyDescent="0.25">
      <c r="B17" s="42" t="s">
        <v>159</v>
      </c>
      <c r="C17" s="42" t="s">
        <v>184</v>
      </c>
      <c r="D17" s="42" t="s">
        <v>111</v>
      </c>
      <c r="E17" s="43">
        <v>45835</v>
      </c>
      <c r="F17" s="42" t="s">
        <v>44</v>
      </c>
      <c r="G17" s="42" t="s">
        <v>185</v>
      </c>
      <c r="H17" s="42" t="s">
        <v>186</v>
      </c>
      <c r="I17" s="42">
        <v>3104419856</v>
      </c>
    </row>
    <row r="18" spans="2:9" s="165" customFormat="1" ht="31.5" x14ac:dyDescent="0.25">
      <c r="B18" s="8" t="s">
        <v>166</v>
      </c>
      <c r="C18" s="42" t="s">
        <v>167</v>
      </c>
      <c r="D18" s="8" t="s">
        <v>163</v>
      </c>
      <c r="E18" s="164">
        <v>45814</v>
      </c>
      <c r="F18" s="42" t="s">
        <v>44</v>
      </c>
      <c r="G18" s="42" t="s">
        <v>193</v>
      </c>
      <c r="H18" s="8" t="s">
        <v>191</v>
      </c>
      <c r="I18" s="42" t="s">
        <v>192</v>
      </c>
    </row>
    <row r="19" spans="2:9" ht="31.5" x14ac:dyDescent="0.25">
      <c r="B19" s="42" t="s">
        <v>156</v>
      </c>
      <c r="C19" s="41" t="s">
        <v>189</v>
      </c>
      <c r="D19" s="42" t="s">
        <v>181</v>
      </c>
      <c r="E19" s="43">
        <v>45825</v>
      </c>
      <c r="F19" s="42" t="s">
        <v>44</v>
      </c>
      <c r="G19" s="42" t="s">
        <v>187</v>
      </c>
      <c r="H19" s="41" t="s">
        <v>190</v>
      </c>
      <c r="I19" s="42" t="s">
        <v>188</v>
      </c>
    </row>
    <row r="20" spans="2:9" ht="31.5" x14ac:dyDescent="0.25">
      <c r="B20" s="42" t="s">
        <v>161</v>
      </c>
      <c r="C20" s="42" t="s">
        <v>173</v>
      </c>
      <c r="D20" s="160" t="s">
        <v>174</v>
      </c>
      <c r="E20" s="43">
        <v>45832</v>
      </c>
      <c r="F20" s="42" t="s">
        <v>44</v>
      </c>
      <c r="G20" s="42" t="s">
        <v>178</v>
      </c>
      <c r="H20" s="41" t="s">
        <v>175</v>
      </c>
      <c r="I20" s="42">
        <v>3102763122</v>
      </c>
    </row>
    <row r="21" spans="2:9" x14ac:dyDescent="0.25">
      <c r="I21" s="42"/>
    </row>
    <row r="23" spans="2:9" x14ac:dyDescent="0.25">
      <c r="B23" s="114"/>
      <c r="C23" s="114"/>
      <c r="D23" s="114"/>
      <c r="E23" s="115"/>
      <c r="F23" s="114"/>
      <c r="G23" s="114"/>
      <c r="H23" s="114"/>
      <c r="I23" s="114"/>
    </row>
    <row r="24" spans="2:9" x14ac:dyDescent="0.25">
      <c r="B24" s="114"/>
      <c r="C24" s="114"/>
      <c r="D24" s="114"/>
      <c r="E24" s="115"/>
      <c r="F24" s="114"/>
      <c r="G24" s="114"/>
      <c r="H24" s="114"/>
      <c r="I24" s="114"/>
    </row>
  </sheetData>
  <mergeCells count="1">
    <mergeCell ref="B2:I3"/>
  </mergeCells>
  <hyperlinks>
    <hyperlink ref="G13" r:id="rId1"/>
    <hyperlink ref="G14" r:id="rId2"/>
    <hyperlink ref="G15" r:id="rId3"/>
    <hyperlink ref="G20" r:id="rId4"/>
    <hyperlink ref="G16" r:id="rId5"/>
    <hyperlink ref="G17" r:id="rId6"/>
    <hyperlink ref="G19" r:id="rId7"/>
    <hyperlink ref="G18" r:id="rId8"/>
  </hyperlinks>
  <pageMargins left="0.7" right="0.7" top="0.75" bottom="0.75" header="0.3" footer="0.3"/>
  <pageSetup paperSize="9" scale="41" orientation="portrait" horizontalDpi="0" verticalDpi="0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5"/>
  <sheetViews>
    <sheetView view="pageBreakPreview" zoomScale="60" zoomScaleNormal="63" workbookViewId="0">
      <selection activeCell="B1" sqref="B1:G1"/>
    </sheetView>
  </sheetViews>
  <sheetFormatPr baseColWidth="10" defaultColWidth="8.85546875" defaultRowHeight="15" x14ac:dyDescent="0.25"/>
  <cols>
    <col min="1" max="1" width="3" style="3" customWidth="1"/>
    <col min="2" max="2" width="16.85546875" style="3" customWidth="1"/>
    <col min="3" max="3" width="16.7109375" style="5" customWidth="1"/>
    <col min="4" max="4" width="108.7109375" style="5" customWidth="1"/>
    <col min="5" max="7" width="20.7109375" style="5" customWidth="1"/>
    <col min="8" max="8" width="20.7109375" style="6" customWidth="1"/>
    <col min="9" max="9" width="20.7109375" style="25" customWidth="1"/>
    <col min="10" max="10" width="13.7109375" style="3" customWidth="1"/>
    <col min="11" max="16384" width="8.85546875" style="3"/>
  </cols>
  <sheetData>
    <row r="1" spans="2:10" ht="36" x14ac:dyDescent="0.25">
      <c r="B1" s="118" t="s">
        <v>49</v>
      </c>
      <c r="C1" s="119"/>
      <c r="D1" s="119"/>
      <c r="E1" s="119"/>
      <c r="F1" s="119"/>
      <c r="G1" s="119"/>
      <c r="H1" s="122" t="s">
        <v>33</v>
      </c>
      <c r="I1" s="123"/>
    </row>
    <row r="2" spans="2:10" ht="66.599999999999994" customHeight="1" x14ac:dyDescent="0.25">
      <c r="B2" s="31" t="s">
        <v>19</v>
      </c>
      <c r="C2" s="7" t="s">
        <v>46</v>
      </c>
      <c r="D2" s="30" t="s">
        <v>20</v>
      </c>
      <c r="E2" s="120" t="s">
        <v>45</v>
      </c>
      <c r="F2" s="121"/>
      <c r="G2" s="121"/>
      <c r="H2" s="124"/>
      <c r="I2" s="125"/>
    </row>
    <row r="3" spans="2:10" ht="31.9" customHeight="1" x14ac:dyDescent="0.25">
      <c r="B3" s="32" t="s">
        <v>2</v>
      </c>
      <c r="C3" s="32" t="s">
        <v>3</v>
      </c>
      <c r="D3" s="32" t="s">
        <v>4</v>
      </c>
      <c r="E3" s="32" t="s">
        <v>0</v>
      </c>
      <c r="F3" s="32" t="s">
        <v>5</v>
      </c>
      <c r="G3" s="32" t="s">
        <v>7</v>
      </c>
      <c r="H3" s="33" t="s">
        <v>6</v>
      </c>
      <c r="I3" s="34" t="s">
        <v>1</v>
      </c>
    </row>
    <row r="4" spans="2:10" x14ac:dyDescent="0.25">
      <c r="B4" s="1"/>
      <c r="C4" s="1"/>
      <c r="D4" s="1"/>
      <c r="E4" s="1"/>
      <c r="F4" s="1"/>
      <c r="G4" s="1"/>
      <c r="H4" s="2"/>
      <c r="I4" s="23"/>
    </row>
    <row r="5" spans="2:10" x14ac:dyDescent="0.25">
      <c r="B5" s="1"/>
      <c r="C5" s="1"/>
      <c r="D5" s="1"/>
      <c r="E5" s="1"/>
      <c r="F5" s="1"/>
      <c r="G5" s="1"/>
      <c r="H5" s="2"/>
      <c r="I5" s="23"/>
    </row>
    <row r="6" spans="2:10" x14ac:dyDescent="0.25">
      <c r="B6" s="1"/>
      <c r="C6" s="1"/>
      <c r="D6" s="1"/>
      <c r="E6" s="1"/>
      <c r="F6" s="1"/>
      <c r="G6" s="1"/>
      <c r="H6" s="2"/>
      <c r="I6" s="23"/>
    </row>
    <row r="7" spans="2:10" x14ac:dyDescent="0.25">
      <c r="B7" s="1"/>
      <c r="C7" s="1"/>
      <c r="D7" s="1"/>
      <c r="E7" s="1"/>
      <c r="F7" s="1"/>
      <c r="G7" s="1"/>
      <c r="H7" s="2"/>
      <c r="I7" s="23"/>
      <c r="J7" s="4"/>
    </row>
    <row r="8" spans="2:10" x14ac:dyDescent="0.25">
      <c r="B8" s="1"/>
      <c r="C8" s="1"/>
      <c r="D8" s="1"/>
      <c r="E8" s="1"/>
      <c r="F8" s="1"/>
      <c r="G8" s="1"/>
      <c r="H8" s="2"/>
      <c r="I8" s="23"/>
      <c r="J8" s="4"/>
    </row>
    <row r="9" spans="2:10" x14ac:dyDescent="0.25">
      <c r="B9" s="1"/>
      <c r="C9" s="1"/>
      <c r="D9" s="1"/>
      <c r="E9" s="1"/>
      <c r="F9" s="1"/>
      <c r="G9" s="1"/>
      <c r="H9" s="2"/>
      <c r="I9" s="23"/>
      <c r="J9" s="4"/>
    </row>
    <row r="10" spans="2:10" x14ac:dyDescent="0.25">
      <c r="B10" s="1"/>
      <c r="C10" s="1"/>
      <c r="D10" s="1"/>
      <c r="E10" s="1"/>
      <c r="F10" s="1"/>
      <c r="G10" s="1"/>
      <c r="H10" s="2"/>
      <c r="I10" s="23"/>
      <c r="J10" s="4"/>
    </row>
    <row r="11" spans="2:10" x14ac:dyDescent="0.25">
      <c r="B11" s="1"/>
      <c r="C11" s="1"/>
      <c r="D11" s="1"/>
      <c r="E11" s="1"/>
      <c r="F11" s="1"/>
      <c r="G11" s="1"/>
      <c r="H11" s="2"/>
      <c r="I11" s="23"/>
      <c r="J11" s="4"/>
    </row>
    <row r="12" spans="2:10" x14ac:dyDescent="0.25">
      <c r="B12" s="1"/>
      <c r="C12" s="1"/>
      <c r="D12" s="1"/>
      <c r="E12" s="1"/>
      <c r="F12" s="1"/>
      <c r="G12" s="1"/>
      <c r="H12" s="2"/>
      <c r="I12" s="23"/>
      <c r="J12" s="4"/>
    </row>
    <row r="13" spans="2:10" x14ac:dyDescent="0.25">
      <c r="B13" s="117" t="s">
        <v>8</v>
      </c>
      <c r="C13" s="117"/>
      <c r="D13" s="117"/>
      <c r="E13" s="117"/>
      <c r="F13" s="117"/>
      <c r="G13" s="117"/>
      <c r="H13" s="117"/>
      <c r="I13" s="24">
        <f>SUM(I4:I12)</f>
        <v>0</v>
      </c>
    </row>
    <row r="14" spans="2:10" ht="15.75" thickBot="1" x14ac:dyDescent="0.3"/>
    <row r="15" spans="2:10" ht="15" customHeight="1" thickBot="1" x14ac:dyDescent="0.3">
      <c r="B15" s="126" t="s">
        <v>34</v>
      </c>
      <c r="C15" s="127"/>
      <c r="D15" s="127"/>
      <c r="E15" s="127"/>
      <c r="F15" s="127"/>
      <c r="G15" s="127"/>
      <c r="H15" s="127"/>
      <c r="I15" s="128"/>
    </row>
  </sheetData>
  <mergeCells count="5">
    <mergeCell ref="B13:H13"/>
    <mergeCell ref="B1:G1"/>
    <mergeCell ref="E2:G2"/>
    <mergeCell ref="H1:I2"/>
    <mergeCell ref="B15:I15"/>
  </mergeCells>
  <pageMargins left="0.7" right="0.7" top="0.75" bottom="0.75" header="0.3" footer="0.3"/>
  <pageSetup paperSize="9" scale="3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32"/>
  <sheetViews>
    <sheetView tabSelected="1" topLeftCell="H25" zoomScale="70" zoomScaleNormal="70" workbookViewId="0">
      <selection activeCell="V27" sqref="V27"/>
    </sheetView>
  </sheetViews>
  <sheetFormatPr baseColWidth="10" defaultColWidth="11.5703125" defaultRowHeight="15.75" x14ac:dyDescent="0.25"/>
  <cols>
    <col min="1" max="1" width="11.5703125" style="59"/>
    <col min="2" max="2" width="15.85546875" style="59" customWidth="1"/>
    <col min="3" max="3" width="29.42578125" style="60" customWidth="1"/>
    <col min="4" max="4" width="60.28515625" style="60" customWidth="1"/>
    <col min="5" max="7" width="18.7109375" style="59" customWidth="1"/>
    <col min="8" max="8" width="18.7109375" style="61" customWidth="1"/>
    <col min="9" max="12" width="18.7109375" style="62" customWidth="1"/>
    <col min="13" max="13" width="18.7109375" style="61" customWidth="1"/>
    <col min="14" max="17" width="18.7109375" style="62" customWidth="1"/>
    <col min="18" max="18" width="18.7109375" style="63" customWidth="1"/>
    <col min="19" max="22" width="18.7109375" style="62" customWidth="1"/>
    <col min="23" max="27" width="18.7109375" style="59" customWidth="1"/>
    <col min="28" max="16384" width="11.5703125" style="59"/>
  </cols>
  <sheetData>
    <row r="1" spans="2:27" ht="16.5" thickBot="1" x14ac:dyDescent="0.3"/>
    <row r="2" spans="2:27" x14ac:dyDescent="0.25">
      <c r="B2" s="135" t="s">
        <v>48</v>
      </c>
      <c r="C2" s="130"/>
      <c r="D2" s="130"/>
      <c r="E2" s="130"/>
      <c r="F2" s="130"/>
      <c r="G2" s="136"/>
      <c r="H2" s="135" t="s">
        <v>16</v>
      </c>
      <c r="I2" s="130"/>
      <c r="J2" s="130"/>
      <c r="K2" s="130"/>
      <c r="L2" s="136"/>
      <c r="M2" s="135" t="s">
        <v>17</v>
      </c>
      <c r="N2" s="130"/>
      <c r="O2" s="130"/>
      <c r="P2" s="130"/>
      <c r="Q2" s="136"/>
      <c r="R2" s="129" t="s">
        <v>18</v>
      </c>
      <c r="S2" s="130"/>
      <c r="T2" s="130"/>
      <c r="U2" s="130"/>
      <c r="V2" s="131"/>
    </row>
    <row r="3" spans="2:27" ht="16.5" thickBot="1" x14ac:dyDescent="0.3">
      <c r="B3" s="46" t="s">
        <v>19</v>
      </c>
      <c r="C3" s="47" t="str">
        <f>+RRHH!C2</f>
        <v>XXXX</v>
      </c>
      <c r="D3" s="48" t="s">
        <v>20</v>
      </c>
      <c r="E3" s="139" t="str">
        <f>+RRHH!E2</f>
        <v>XXXXX</v>
      </c>
      <c r="F3" s="139"/>
      <c r="G3" s="140"/>
      <c r="H3" s="137"/>
      <c r="I3" s="133"/>
      <c r="J3" s="133"/>
      <c r="K3" s="133"/>
      <c r="L3" s="138"/>
      <c r="M3" s="137"/>
      <c r="N3" s="133"/>
      <c r="O3" s="133"/>
      <c r="P3" s="133"/>
      <c r="Q3" s="138"/>
      <c r="R3" s="132"/>
      <c r="S3" s="133"/>
      <c r="T3" s="133"/>
      <c r="U3" s="133"/>
      <c r="V3" s="134"/>
    </row>
    <row r="4" spans="2:27" ht="48" thickBot="1" x14ac:dyDescent="0.3">
      <c r="B4" s="64" t="s">
        <v>21</v>
      </c>
      <c r="C4" s="65" t="s">
        <v>22</v>
      </c>
      <c r="D4" s="65" t="s">
        <v>23</v>
      </c>
      <c r="E4" s="66" t="s">
        <v>5</v>
      </c>
      <c r="F4" s="66" t="s">
        <v>0</v>
      </c>
      <c r="G4" s="67" t="s">
        <v>24</v>
      </c>
      <c r="H4" s="68" t="s">
        <v>25</v>
      </c>
      <c r="I4" s="69" t="s">
        <v>26</v>
      </c>
      <c r="J4" s="69" t="s">
        <v>27</v>
      </c>
      <c r="K4" s="69" t="s">
        <v>28</v>
      </c>
      <c r="L4" s="70" t="s">
        <v>29</v>
      </c>
      <c r="M4" s="68" t="s">
        <v>25</v>
      </c>
      <c r="N4" s="69" t="s">
        <v>26</v>
      </c>
      <c r="O4" s="69" t="s">
        <v>27</v>
      </c>
      <c r="P4" s="69" t="s">
        <v>28</v>
      </c>
      <c r="Q4" s="70" t="s">
        <v>29</v>
      </c>
      <c r="R4" s="68" t="s">
        <v>25</v>
      </c>
      <c r="S4" s="69" t="s">
        <v>26</v>
      </c>
      <c r="T4" s="69" t="s">
        <v>27</v>
      </c>
      <c r="U4" s="69" t="s">
        <v>28</v>
      </c>
      <c r="V4" s="70" t="s">
        <v>29</v>
      </c>
      <c r="W4" s="64" t="s">
        <v>30</v>
      </c>
      <c r="X4" s="65" t="s">
        <v>31</v>
      </c>
      <c r="Y4" s="65" t="s">
        <v>32</v>
      </c>
      <c r="Z4" s="65" t="s">
        <v>36</v>
      </c>
      <c r="AA4" s="71" t="s">
        <v>37</v>
      </c>
    </row>
    <row r="5" spans="2:27" ht="220.5" x14ac:dyDescent="0.25">
      <c r="B5" s="72">
        <v>1</v>
      </c>
      <c r="C5" s="100" t="s">
        <v>52</v>
      </c>
      <c r="D5" s="73" t="s">
        <v>53</v>
      </c>
      <c r="E5" s="74" t="s">
        <v>54</v>
      </c>
      <c r="F5" s="75">
        <v>1</v>
      </c>
      <c r="G5" s="76" t="s">
        <v>35</v>
      </c>
      <c r="H5" s="101" t="s">
        <v>153</v>
      </c>
      <c r="I5" s="102">
        <f>2099900/1.19</f>
        <v>1764621.848739496</v>
      </c>
      <c r="J5" s="77">
        <f>+ROUND(I5*0.19,0)</f>
        <v>335278</v>
      </c>
      <c r="K5" s="78">
        <f>+J5+I5</f>
        <v>2099899.848739496</v>
      </c>
      <c r="L5" s="79">
        <f>+K5*$F5</f>
        <v>2099899.848739496</v>
      </c>
      <c r="M5" s="105" t="s">
        <v>115</v>
      </c>
      <c r="N5" s="102">
        <v>1690000</v>
      </c>
      <c r="O5" s="77">
        <f>+ROUND(N5*0.19,0)</f>
        <v>321100</v>
      </c>
      <c r="P5" s="80">
        <f>+O5+N5</f>
        <v>2011100</v>
      </c>
      <c r="Q5" s="79">
        <f>+P5*$F5</f>
        <v>2011100</v>
      </c>
      <c r="R5" s="109" t="s">
        <v>119</v>
      </c>
      <c r="S5" s="102">
        <v>1560000</v>
      </c>
      <c r="T5" s="77">
        <f>+ROUND(S5*0.19,0)</f>
        <v>296400</v>
      </c>
      <c r="U5" s="78">
        <f>+S5+T5</f>
        <v>1856400</v>
      </c>
      <c r="V5" s="81">
        <f>+U5*$F5</f>
        <v>1856400</v>
      </c>
      <c r="W5" s="82">
        <f>+ROUND(AVERAGE(K5,P5,U5),0)</f>
        <v>1989133</v>
      </c>
      <c r="X5" s="83">
        <f>+ROUND(_xlfn.STDEV.P(K5,P5,U5),0)</f>
        <v>100615</v>
      </c>
      <c r="Y5" s="84">
        <f>+X5/W5</f>
        <v>5.0582339139715646E-2</v>
      </c>
      <c r="Z5" s="85">
        <f>+W5+X5</f>
        <v>2089748</v>
      </c>
      <c r="AA5" s="86">
        <f>+W5-X5</f>
        <v>1888518</v>
      </c>
    </row>
    <row r="6" spans="2:27" ht="126" x14ac:dyDescent="0.25">
      <c r="B6" s="87">
        <v>2</v>
      </c>
      <c r="C6" s="100" t="s">
        <v>55</v>
      </c>
      <c r="D6" s="88" t="s">
        <v>56</v>
      </c>
      <c r="E6" s="74" t="s">
        <v>54</v>
      </c>
      <c r="F6" s="89">
        <v>1</v>
      </c>
      <c r="G6" s="90" t="s">
        <v>35</v>
      </c>
      <c r="H6" s="103" t="s">
        <v>161</v>
      </c>
      <c r="I6" s="104">
        <f>204000/1.19</f>
        <v>171428.57142857145</v>
      </c>
      <c r="J6" s="91">
        <f t="shared" ref="J6:J32" si="0">+ROUND(I6*0.19,0)</f>
        <v>32571</v>
      </c>
      <c r="K6" s="78">
        <f t="shared" ref="K6:K32" si="1">+J6+I6</f>
        <v>203999.57142857145</v>
      </c>
      <c r="L6" s="92">
        <f t="shared" ref="L6:L32" si="2">+K6*F6</f>
        <v>203999.57142857145</v>
      </c>
      <c r="M6" s="106" t="s">
        <v>153</v>
      </c>
      <c r="N6" s="104">
        <f>209900/1.19</f>
        <v>176386.55462184874</v>
      </c>
      <c r="O6" s="91">
        <f t="shared" ref="O6:O32" si="3">+ROUND(N6*0.19,0)</f>
        <v>33513</v>
      </c>
      <c r="P6" s="80">
        <f t="shared" ref="P6:P32" si="4">+O6+N6</f>
        <v>209899.55462184874</v>
      </c>
      <c r="Q6" s="92">
        <f>+P6*$F6</f>
        <v>209899.55462184874</v>
      </c>
      <c r="R6" s="110" t="s">
        <v>119</v>
      </c>
      <c r="S6" s="104">
        <v>169000</v>
      </c>
      <c r="T6" s="91">
        <f t="shared" ref="T6:T32" si="5">+ROUND(S6*0.19,0)</f>
        <v>32110</v>
      </c>
      <c r="U6" s="78">
        <f t="shared" ref="U6:U32" si="6">+S6+T6</f>
        <v>201110</v>
      </c>
      <c r="V6" s="93">
        <f t="shared" ref="V6:V32" si="7">+U6*$F6</f>
        <v>201110</v>
      </c>
      <c r="W6" s="94">
        <f t="shared" ref="W6:W32" si="8">+ROUND(AVERAGE(K6,P6,U6),0)</f>
        <v>205003</v>
      </c>
      <c r="X6" s="95">
        <f t="shared" ref="X6:X32" si="9">+ROUND(_xlfn.STDEV.P(K6,P6,U6),0)</f>
        <v>3658</v>
      </c>
      <c r="Y6" s="96">
        <f t="shared" ref="Y6:Y32" si="10">+X6/W6</f>
        <v>1.7843641312566157E-2</v>
      </c>
      <c r="Z6" s="97">
        <f t="shared" ref="Z6:Z32" si="11">+W6+X6</f>
        <v>208661</v>
      </c>
      <c r="AA6" s="98">
        <f t="shared" ref="AA6:AA32" si="12">+W6-X6</f>
        <v>201345</v>
      </c>
    </row>
    <row r="7" spans="2:27" s="38" customFormat="1" ht="47.25" x14ac:dyDescent="0.25">
      <c r="B7" s="49">
        <v>3</v>
      </c>
      <c r="C7" s="27" t="s">
        <v>57</v>
      </c>
      <c r="D7" s="28" t="s">
        <v>58</v>
      </c>
      <c r="E7" s="26" t="s">
        <v>54</v>
      </c>
      <c r="F7" s="40">
        <v>1</v>
      </c>
      <c r="G7" s="50" t="s">
        <v>35</v>
      </c>
      <c r="H7" s="103" t="s">
        <v>109</v>
      </c>
      <c r="I7" s="104">
        <v>100756</v>
      </c>
      <c r="J7" s="51">
        <f t="shared" si="0"/>
        <v>19144</v>
      </c>
      <c r="K7" s="45">
        <f t="shared" si="1"/>
        <v>119900</v>
      </c>
      <c r="L7" s="52">
        <f t="shared" si="2"/>
        <v>119900</v>
      </c>
      <c r="M7" s="106" t="s">
        <v>115</v>
      </c>
      <c r="N7" s="104">
        <v>279500</v>
      </c>
      <c r="O7" s="51">
        <f t="shared" si="3"/>
        <v>53105</v>
      </c>
      <c r="P7" s="44">
        <f t="shared" si="4"/>
        <v>332605</v>
      </c>
      <c r="Q7" s="52">
        <f t="shared" ref="Q7:Q32" si="13">+P7*$F7</f>
        <v>332605</v>
      </c>
      <c r="R7" s="111" t="s">
        <v>119</v>
      </c>
      <c r="S7" s="104">
        <v>273000</v>
      </c>
      <c r="T7" s="51">
        <f t="shared" si="5"/>
        <v>51870</v>
      </c>
      <c r="U7" s="45">
        <f t="shared" si="6"/>
        <v>324870</v>
      </c>
      <c r="V7" s="53">
        <f t="shared" si="7"/>
        <v>324870</v>
      </c>
      <c r="W7" s="54">
        <f t="shared" si="8"/>
        <v>259125</v>
      </c>
      <c r="X7" s="55">
        <f t="shared" si="9"/>
        <v>98498</v>
      </c>
      <c r="Y7" s="56">
        <f t="shared" si="10"/>
        <v>0.3801177038109021</v>
      </c>
      <c r="Z7" s="57">
        <f t="shared" si="11"/>
        <v>357623</v>
      </c>
      <c r="AA7" s="58">
        <f t="shared" si="12"/>
        <v>160627</v>
      </c>
    </row>
    <row r="8" spans="2:27" s="38" customFormat="1" ht="267.75" x14ac:dyDescent="0.25">
      <c r="B8" s="49">
        <v>4</v>
      </c>
      <c r="C8" s="27" t="s">
        <v>59</v>
      </c>
      <c r="D8" s="26" t="s">
        <v>60</v>
      </c>
      <c r="E8" s="26" t="s">
        <v>54</v>
      </c>
      <c r="F8" s="40">
        <v>2</v>
      </c>
      <c r="G8" s="50" t="s">
        <v>35</v>
      </c>
      <c r="H8" s="103" t="s">
        <v>109</v>
      </c>
      <c r="I8" s="104">
        <v>5389916</v>
      </c>
      <c r="J8" s="51">
        <f t="shared" si="0"/>
        <v>1024084</v>
      </c>
      <c r="K8" s="45">
        <f t="shared" si="1"/>
        <v>6414000</v>
      </c>
      <c r="L8" s="52">
        <f t="shared" si="2"/>
        <v>12828000</v>
      </c>
      <c r="M8" s="103" t="s">
        <v>115</v>
      </c>
      <c r="N8" s="104">
        <v>2600000</v>
      </c>
      <c r="O8" s="51">
        <f t="shared" si="3"/>
        <v>494000</v>
      </c>
      <c r="P8" s="44">
        <f t="shared" si="4"/>
        <v>3094000</v>
      </c>
      <c r="Q8" s="52">
        <f t="shared" si="13"/>
        <v>6188000</v>
      </c>
      <c r="R8" s="112" t="s">
        <v>119</v>
      </c>
      <c r="S8" s="104">
        <v>2600000</v>
      </c>
      <c r="T8" s="51">
        <f t="shared" si="5"/>
        <v>494000</v>
      </c>
      <c r="U8" s="45">
        <f t="shared" si="6"/>
        <v>3094000</v>
      </c>
      <c r="V8" s="53">
        <f t="shared" si="7"/>
        <v>6188000</v>
      </c>
      <c r="W8" s="54">
        <f t="shared" si="8"/>
        <v>4200667</v>
      </c>
      <c r="X8" s="55">
        <f t="shared" si="9"/>
        <v>1565063</v>
      </c>
      <c r="Y8" s="56">
        <f t="shared" si="10"/>
        <v>0.37257487917990167</v>
      </c>
      <c r="Z8" s="57">
        <f t="shared" si="11"/>
        <v>5765730</v>
      </c>
      <c r="AA8" s="58">
        <f t="shared" si="12"/>
        <v>2635604</v>
      </c>
    </row>
    <row r="9" spans="2:27" ht="78.75" x14ac:dyDescent="0.25">
      <c r="B9" s="87">
        <v>5</v>
      </c>
      <c r="C9" s="100" t="s">
        <v>61</v>
      </c>
      <c r="D9" s="88" t="s">
        <v>62</v>
      </c>
      <c r="E9" s="74" t="s">
        <v>54</v>
      </c>
      <c r="F9" s="89">
        <v>2</v>
      </c>
      <c r="G9" s="90" t="s">
        <v>35</v>
      </c>
      <c r="H9" s="103" t="s">
        <v>115</v>
      </c>
      <c r="I9" s="104">
        <v>105300</v>
      </c>
      <c r="J9" s="91">
        <f t="shared" si="0"/>
        <v>20007</v>
      </c>
      <c r="K9" s="78">
        <f t="shared" si="1"/>
        <v>125307</v>
      </c>
      <c r="L9" s="92">
        <f t="shared" si="2"/>
        <v>250614</v>
      </c>
      <c r="M9" s="103" t="s">
        <v>153</v>
      </c>
      <c r="N9" s="104">
        <f>119900/1.19</f>
        <v>100756.3025210084</v>
      </c>
      <c r="O9" s="91">
        <f t="shared" si="3"/>
        <v>19144</v>
      </c>
      <c r="P9" s="80">
        <f t="shared" si="4"/>
        <v>119900.3025210084</v>
      </c>
      <c r="Q9" s="92">
        <f t="shared" si="13"/>
        <v>239800.6050420168</v>
      </c>
      <c r="R9" s="103" t="s">
        <v>119</v>
      </c>
      <c r="S9" s="104">
        <v>104000</v>
      </c>
      <c r="T9" s="91">
        <f t="shared" si="5"/>
        <v>19760</v>
      </c>
      <c r="U9" s="78">
        <f t="shared" si="6"/>
        <v>123760</v>
      </c>
      <c r="V9" s="93">
        <f t="shared" si="7"/>
        <v>247520</v>
      </c>
      <c r="W9" s="94">
        <f t="shared" si="8"/>
        <v>122989</v>
      </c>
      <c r="X9" s="95">
        <f t="shared" si="9"/>
        <v>2274</v>
      </c>
      <c r="Y9" s="96">
        <f t="shared" si="10"/>
        <v>1.8489458406849395E-2</v>
      </c>
      <c r="Z9" s="97">
        <f t="shared" si="11"/>
        <v>125263</v>
      </c>
      <c r="AA9" s="98">
        <f t="shared" si="12"/>
        <v>120715</v>
      </c>
    </row>
    <row r="10" spans="2:27" s="38" customFormat="1" ht="252" x14ac:dyDescent="0.25">
      <c r="B10" s="49">
        <v>6</v>
      </c>
      <c r="C10" s="27" t="s">
        <v>63</v>
      </c>
      <c r="D10" s="28" t="s">
        <v>64</v>
      </c>
      <c r="E10" s="26" t="s">
        <v>54</v>
      </c>
      <c r="F10" s="40">
        <v>1</v>
      </c>
      <c r="G10" s="50" t="s">
        <v>35</v>
      </c>
      <c r="H10" s="103" t="s">
        <v>109</v>
      </c>
      <c r="I10" s="104">
        <v>3355000</v>
      </c>
      <c r="J10" s="51">
        <f t="shared" si="0"/>
        <v>637450</v>
      </c>
      <c r="K10" s="45">
        <f t="shared" si="1"/>
        <v>3992450</v>
      </c>
      <c r="L10" s="52">
        <f t="shared" si="2"/>
        <v>3992450</v>
      </c>
      <c r="M10" s="103" t="s">
        <v>115</v>
      </c>
      <c r="N10" s="104">
        <v>3250000</v>
      </c>
      <c r="O10" s="51">
        <f t="shared" si="3"/>
        <v>617500</v>
      </c>
      <c r="P10" s="44">
        <f t="shared" si="4"/>
        <v>3867500</v>
      </c>
      <c r="Q10" s="52">
        <f t="shared" si="13"/>
        <v>3867500</v>
      </c>
      <c r="R10" s="112" t="s">
        <v>119</v>
      </c>
      <c r="S10" s="104">
        <v>3250000</v>
      </c>
      <c r="T10" s="51">
        <f t="shared" si="5"/>
        <v>617500</v>
      </c>
      <c r="U10" s="45">
        <f t="shared" si="6"/>
        <v>3867500</v>
      </c>
      <c r="V10" s="53">
        <f t="shared" si="7"/>
        <v>3867500</v>
      </c>
      <c r="W10" s="54">
        <f t="shared" si="8"/>
        <v>3909150</v>
      </c>
      <c r="X10" s="55">
        <f t="shared" si="9"/>
        <v>58902</v>
      </c>
      <c r="Y10" s="56">
        <f t="shared" si="10"/>
        <v>1.5067725720425156E-2</v>
      </c>
      <c r="Z10" s="57">
        <f t="shared" si="11"/>
        <v>3968052</v>
      </c>
      <c r="AA10" s="58">
        <f t="shared" si="12"/>
        <v>3850248</v>
      </c>
    </row>
    <row r="11" spans="2:27" ht="189" x14ac:dyDescent="0.25">
      <c r="B11" s="87">
        <v>7</v>
      </c>
      <c r="C11" s="100" t="s">
        <v>65</v>
      </c>
      <c r="D11" s="88" t="s">
        <v>66</v>
      </c>
      <c r="E11" s="74" t="s">
        <v>54</v>
      </c>
      <c r="F11" s="89">
        <v>2</v>
      </c>
      <c r="G11" s="90" t="s">
        <v>35</v>
      </c>
      <c r="H11" s="103" t="s">
        <v>115</v>
      </c>
      <c r="I11" s="104">
        <v>115700</v>
      </c>
      <c r="J11" s="91">
        <f t="shared" si="0"/>
        <v>21983</v>
      </c>
      <c r="K11" s="78">
        <f t="shared" si="1"/>
        <v>137683</v>
      </c>
      <c r="L11" s="92">
        <f t="shared" si="2"/>
        <v>275366</v>
      </c>
      <c r="M11" s="103" t="s">
        <v>153</v>
      </c>
      <c r="N11" s="104">
        <f>239900/1.19</f>
        <v>201596.63865546219</v>
      </c>
      <c r="O11" s="91">
        <f t="shared" si="3"/>
        <v>38303</v>
      </c>
      <c r="P11" s="80">
        <f t="shared" si="4"/>
        <v>239899.63865546219</v>
      </c>
      <c r="Q11" s="92">
        <f t="shared" si="13"/>
        <v>479799.27731092437</v>
      </c>
      <c r="R11" s="103" t="s">
        <v>119</v>
      </c>
      <c r="S11" s="104">
        <v>117000</v>
      </c>
      <c r="T11" s="91">
        <f t="shared" si="5"/>
        <v>22230</v>
      </c>
      <c r="U11" s="78">
        <f t="shared" si="6"/>
        <v>139230</v>
      </c>
      <c r="V11" s="93">
        <f t="shared" si="7"/>
        <v>278460</v>
      </c>
      <c r="W11" s="94">
        <f t="shared" si="8"/>
        <v>172271</v>
      </c>
      <c r="X11" s="95">
        <f t="shared" si="9"/>
        <v>47825</v>
      </c>
      <c r="Y11" s="96">
        <f t="shared" si="10"/>
        <v>0.27761492067730492</v>
      </c>
      <c r="Z11" s="97">
        <f t="shared" si="11"/>
        <v>220096</v>
      </c>
      <c r="AA11" s="98">
        <f t="shared" si="12"/>
        <v>124446</v>
      </c>
    </row>
    <row r="12" spans="2:27" s="38" customFormat="1" ht="94.5" x14ac:dyDescent="0.25">
      <c r="B12" s="49">
        <v>8</v>
      </c>
      <c r="C12" s="27" t="s">
        <v>67</v>
      </c>
      <c r="D12" s="28" t="s">
        <v>68</v>
      </c>
      <c r="E12" s="26" t="s">
        <v>54</v>
      </c>
      <c r="F12" s="40">
        <v>3</v>
      </c>
      <c r="G12" s="50" t="s">
        <v>35</v>
      </c>
      <c r="H12" s="103" t="s">
        <v>109</v>
      </c>
      <c r="I12" s="104">
        <v>1850000</v>
      </c>
      <c r="J12" s="51">
        <f t="shared" si="0"/>
        <v>351500</v>
      </c>
      <c r="K12" s="45">
        <f t="shared" si="1"/>
        <v>2201500</v>
      </c>
      <c r="L12" s="52">
        <f t="shared" si="2"/>
        <v>6604500</v>
      </c>
      <c r="M12" s="103" t="s">
        <v>127</v>
      </c>
      <c r="N12" s="104">
        <v>2300000</v>
      </c>
      <c r="O12" s="51">
        <f t="shared" si="3"/>
        <v>437000</v>
      </c>
      <c r="P12" s="44">
        <f t="shared" si="4"/>
        <v>2737000</v>
      </c>
      <c r="Q12" s="52">
        <f t="shared" si="13"/>
        <v>8211000</v>
      </c>
      <c r="R12" s="112" t="s">
        <v>119</v>
      </c>
      <c r="S12" s="104">
        <v>1690000</v>
      </c>
      <c r="T12" s="51">
        <f t="shared" si="5"/>
        <v>321100</v>
      </c>
      <c r="U12" s="45">
        <f t="shared" si="6"/>
        <v>2011100</v>
      </c>
      <c r="V12" s="53">
        <f t="shared" si="7"/>
        <v>6033300</v>
      </c>
      <c r="W12" s="54">
        <f t="shared" si="8"/>
        <v>2316533</v>
      </c>
      <c r="X12" s="55">
        <f t="shared" si="9"/>
        <v>307308</v>
      </c>
      <c r="Y12" s="56">
        <f t="shared" si="10"/>
        <v>0.13265858936609148</v>
      </c>
      <c r="Z12" s="57">
        <f t="shared" si="11"/>
        <v>2623841</v>
      </c>
      <c r="AA12" s="58">
        <f t="shared" si="12"/>
        <v>2009225</v>
      </c>
    </row>
    <row r="13" spans="2:27" s="38" customFormat="1" ht="63" x14ac:dyDescent="0.25">
      <c r="B13" s="49">
        <v>9</v>
      </c>
      <c r="C13" s="27" t="s">
        <v>69</v>
      </c>
      <c r="D13" s="28" t="s">
        <v>70</v>
      </c>
      <c r="E13" s="26" t="s">
        <v>54</v>
      </c>
      <c r="F13" s="40">
        <v>16</v>
      </c>
      <c r="G13" s="50" t="s">
        <v>35</v>
      </c>
      <c r="H13" s="103" t="s">
        <v>109</v>
      </c>
      <c r="I13" s="104">
        <v>29411.759999999998</v>
      </c>
      <c r="J13" s="51">
        <f t="shared" si="0"/>
        <v>5588</v>
      </c>
      <c r="K13" s="45">
        <f t="shared" si="1"/>
        <v>34999.759999999995</v>
      </c>
      <c r="L13" s="52">
        <f t="shared" si="2"/>
        <v>559996.15999999992</v>
      </c>
      <c r="M13" s="103" t="s">
        <v>132</v>
      </c>
      <c r="N13" s="104">
        <v>36045</v>
      </c>
      <c r="O13" s="51">
        <f t="shared" si="3"/>
        <v>6849</v>
      </c>
      <c r="P13" s="44">
        <f t="shared" si="4"/>
        <v>42894</v>
      </c>
      <c r="Q13" s="52">
        <f t="shared" si="13"/>
        <v>686304</v>
      </c>
      <c r="R13" s="112" t="s">
        <v>136</v>
      </c>
      <c r="S13" s="104">
        <v>48000</v>
      </c>
      <c r="T13" s="51">
        <f t="shared" si="5"/>
        <v>9120</v>
      </c>
      <c r="U13" s="45">
        <f t="shared" si="6"/>
        <v>57120</v>
      </c>
      <c r="V13" s="53">
        <f t="shared" si="7"/>
        <v>913920</v>
      </c>
      <c r="W13" s="54">
        <f t="shared" si="8"/>
        <v>45005</v>
      </c>
      <c r="X13" s="55">
        <f t="shared" si="9"/>
        <v>9153</v>
      </c>
      <c r="Y13" s="56">
        <f t="shared" si="10"/>
        <v>0.20337740251083214</v>
      </c>
      <c r="Z13" s="57">
        <f t="shared" si="11"/>
        <v>54158</v>
      </c>
      <c r="AA13" s="58">
        <f t="shared" si="12"/>
        <v>35852</v>
      </c>
    </row>
    <row r="14" spans="2:27" s="38" customFormat="1" ht="126" x14ac:dyDescent="0.25">
      <c r="B14" s="49">
        <v>10</v>
      </c>
      <c r="C14" s="27" t="s">
        <v>71</v>
      </c>
      <c r="D14" s="29" t="s">
        <v>72</v>
      </c>
      <c r="E14" s="26" t="s">
        <v>54</v>
      </c>
      <c r="F14" s="40">
        <v>4</v>
      </c>
      <c r="G14" s="50" t="s">
        <v>35</v>
      </c>
      <c r="H14" s="103" t="s">
        <v>115</v>
      </c>
      <c r="I14" s="104">
        <v>468000</v>
      </c>
      <c r="J14" s="51">
        <f t="shared" si="0"/>
        <v>88920</v>
      </c>
      <c r="K14" s="45">
        <f t="shared" si="1"/>
        <v>556920</v>
      </c>
      <c r="L14" s="52">
        <f t="shared" si="2"/>
        <v>2227680</v>
      </c>
      <c r="M14" s="107" t="s">
        <v>123</v>
      </c>
      <c r="N14" s="104">
        <v>400000</v>
      </c>
      <c r="O14" s="51">
        <f t="shared" si="3"/>
        <v>76000</v>
      </c>
      <c r="P14" s="44">
        <f t="shared" si="4"/>
        <v>476000</v>
      </c>
      <c r="Q14" s="52">
        <f t="shared" si="13"/>
        <v>1904000</v>
      </c>
      <c r="R14" s="107" t="s">
        <v>119</v>
      </c>
      <c r="S14" s="104">
        <v>468000</v>
      </c>
      <c r="T14" s="51">
        <f t="shared" si="5"/>
        <v>88920</v>
      </c>
      <c r="U14" s="45">
        <f t="shared" si="6"/>
        <v>556920</v>
      </c>
      <c r="V14" s="53">
        <f t="shared" si="7"/>
        <v>2227680</v>
      </c>
      <c r="W14" s="54">
        <f t="shared" si="8"/>
        <v>529947</v>
      </c>
      <c r="X14" s="55">
        <f t="shared" si="9"/>
        <v>38146</v>
      </c>
      <c r="Y14" s="56">
        <f t="shared" si="10"/>
        <v>7.1980782983958769E-2</v>
      </c>
      <c r="Z14" s="57">
        <f t="shared" si="11"/>
        <v>568093</v>
      </c>
      <c r="AA14" s="58">
        <f t="shared" si="12"/>
        <v>491801</v>
      </c>
    </row>
    <row r="15" spans="2:27" s="38" customFormat="1" ht="47.25" x14ac:dyDescent="0.25">
      <c r="B15" s="49">
        <v>11</v>
      </c>
      <c r="C15" s="27" t="s">
        <v>73</v>
      </c>
      <c r="D15" s="28" t="s">
        <v>74</v>
      </c>
      <c r="E15" s="26" t="s">
        <v>54</v>
      </c>
      <c r="F15" s="40">
        <v>2</v>
      </c>
      <c r="G15" s="50" t="s">
        <v>35</v>
      </c>
      <c r="H15" s="103" t="s">
        <v>115</v>
      </c>
      <c r="I15" s="104">
        <v>188500</v>
      </c>
      <c r="J15" s="51">
        <f t="shared" si="0"/>
        <v>35815</v>
      </c>
      <c r="K15" s="45">
        <f t="shared" si="1"/>
        <v>224315</v>
      </c>
      <c r="L15" s="52">
        <f t="shared" si="2"/>
        <v>448630</v>
      </c>
      <c r="M15" s="108" t="s">
        <v>123</v>
      </c>
      <c r="N15" s="104">
        <v>350000</v>
      </c>
      <c r="O15" s="51">
        <f t="shared" si="3"/>
        <v>66500</v>
      </c>
      <c r="P15" s="44">
        <f t="shared" si="4"/>
        <v>416500</v>
      </c>
      <c r="Q15" s="52">
        <f t="shared" si="13"/>
        <v>833000</v>
      </c>
      <c r="R15" s="113" t="s">
        <v>119</v>
      </c>
      <c r="S15" s="104">
        <v>182000</v>
      </c>
      <c r="T15" s="51">
        <f t="shared" si="5"/>
        <v>34580</v>
      </c>
      <c r="U15" s="45">
        <f t="shared" si="6"/>
        <v>216580</v>
      </c>
      <c r="V15" s="53">
        <f t="shared" si="7"/>
        <v>433160</v>
      </c>
      <c r="W15" s="54">
        <f t="shared" si="8"/>
        <v>285798</v>
      </c>
      <c r="X15" s="55">
        <f t="shared" si="9"/>
        <v>92474</v>
      </c>
      <c r="Y15" s="56">
        <f t="shared" si="10"/>
        <v>0.32356419569066264</v>
      </c>
      <c r="Z15" s="57">
        <f t="shared" si="11"/>
        <v>378272</v>
      </c>
      <c r="AA15" s="58">
        <f t="shared" si="12"/>
        <v>193324</v>
      </c>
    </row>
    <row r="16" spans="2:27" s="38" customFormat="1" ht="78.75" x14ac:dyDescent="0.25">
      <c r="B16" s="49">
        <v>12</v>
      </c>
      <c r="C16" s="27" t="s">
        <v>75</v>
      </c>
      <c r="D16" s="28" t="s">
        <v>76</v>
      </c>
      <c r="E16" s="26" t="s">
        <v>54</v>
      </c>
      <c r="F16" s="40">
        <v>10</v>
      </c>
      <c r="G16" s="50" t="s">
        <v>35</v>
      </c>
      <c r="H16" s="103" t="s">
        <v>109</v>
      </c>
      <c r="I16" s="104">
        <v>20504.2</v>
      </c>
      <c r="J16" s="51">
        <f t="shared" si="0"/>
        <v>3896</v>
      </c>
      <c r="K16" s="45">
        <f t="shared" si="1"/>
        <v>24400.2</v>
      </c>
      <c r="L16" s="52">
        <f t="shared" si="2"/>
        <v>244002</v>
      </c>
      <c r="M16" s="107" t="s">
        <v>136</v>
      </c>
      <c r="N16" s="104">
        <v>38000</v>
      </c>
      <c r="O16" s="51">
        <f t="shared" si="3"/>
        <v>7220</v>
      </c>
      <c r="P16" s="44">
        <f t="shared" si="4"/>
        <v>45220</v>
      </c>
      <c r="Q16" s="52">
        <f t="shared" si="13"/>
        <v>452200</v>
      </c>
      <c r="R16" s="107" t="s">
        <v>148</v>
      </c>
      <c r="S16" s="104">
        <v>36045</v>
      </c>
      <c r="T16" s="51">
        <f t="shared" si="5"/>
        <v>6849</v>
      </c>
      <c r="U16" s="45">
        <f t="shared" si="6"/>
        <v>42894</v>
      </c>
      <c r="V16" s="53">
        <f t="shared" si="7"/>
        <v>428940</v>
      </c>
      <c r="W16" s="54">
        <f t="shared" si="8"/>
        <v>37505</v>
      </c>
      <c r="X16" s="55">
        <f t="shared" si="9"/>
        <v>9315</v>
      </c>
      <c r="Y16" s="56">
        <f t="shared" si="10"/>
        <v>0.24836688441541127</v>
      </c>
      <c r="Z16" s="57">
        <f t="shared" si="11"/>
        <v>46820</v>
      </c>
      <c r="AA16" s="58">
        <f t="shared" si="12"/>
        <v>28190</v>
      </c>
    </row>
    <row r="17" spans="2:27" s="38" customFormat="1" ht="110.25" x14ac:dyDescent="0.25">
      <c r="B17" s="49">
        <v>13</v>
      </c>
      <c r="C17" s="27" t="s">
        <v>77</v>
      </c>
      <c r="D17" s="28" t="s">
        <v>78</v>
      </c>
      <c r="E17" s="26" t="s">
        <v>54</v>
      </c>
      <c r="F17" s="40">
        <v>2</v>
      </c>
      <c r="G17" s="50" t="s">
        <v>35</v>
      </c>
      <c r="H17" s="103" t="s">
        <v>109</v>
      </c>
      <c r="I17" s="104">
        <v>217647</v>
      </c>
      <c r="J17" s="51">
        <f t="shared" si="0"/>
        <v>41353</v>
      </c>
      <c r="K17" s="45">
        <f t="shared" si="1"/>
        <v>259000</v>
      </c>
      <c r="L17" s="52">
        <f t="shared" si="2"/>
        <v>518000</v>
      </c>
      <c r="M17" s="107" t="s">
        <v>115</v>
      </c>
      <c r="N17" s="104">
        <v>221000</v>
      </c>
      <c r="O17" s="51">
        <f t="shared" si="3"/>
        <v>41990</v>
      </c>
      <c r="P17" s="44">
        <f t="shared" si="4"/>
        <v>262990</v>
      </c>
      <c r="Q17" s="52">
        <f t="shared" si="13"/>
        <v>525980</v>
      </c>
      <c r="R17" s="107" t="s">
        <v>119</v>
      </c>
      <c r="S17" s="104">
        <v>195000</v>
      </c>
      <c r="T17" s="51">
        <f t="shared" si="5"/>
        <v>37050</v>
      </c>
      <c r="U17" s="45">
        <f t="shared" si="6"/>
        <v>232050</v>
      </c>
      <c r="V17" s="53">
        <f t="shared" si="7"/>
        <v>464100</v>
      </c>
      <c r="W17" s="54">
        <f t="shared" si="8"/>
        <v>251347</v>
      </c>
      <c r="X17" s="55">
        <f t="shared" si="9"/>
        <v>13742</v>
      </c>
      <c r="Y17" s="56">
        <f t="shared" si="10"/>
        <v>5.4673419615113766E-2</v>
      </c>
      <c r="Z17" s="57">
        <f t="shared" si="11"/>
        <v>265089</v>
      </c>
      <c r="AA17" s="58">
        <f t="shared" si="12"/>
        <v>237605</v>
      </c>
    </row>
    <row r="18" spans="2:27" ht="47.25" x14ac:dyDescent="0.25">
      <c r="B18" s="87">
        <v>14</v>
      </c>
      <c r="C18" s="100" t="s">
        <v>79</v>
      </c>
      <c r="D18" s="88" t="s">
        <v>80</v>
      </c>
      <c r="E18" s="74" t="s">
        <v>54</v>
      </c>
      <c r="F18" s="89">
        <v>3</v>
      </c>
      <c r="G18" s="90" t="s">
        <v>35</v>
      </c>
      <c r="H18" s="103" t="s">
        <v>151</v>
      </c>
      <c r="I18" s="104">
        <v>44900</v>
      </c>
      <c r="J18" s="91">
        <f t="shared" si="0"/>
        <v>8531</v>
      </c>
      <c r="K18" s="78">
        <f t="shared" si="1"/>
        <v>53431</v>
      </c>
      <c r="L18" s="92">
        <f t="shared" si="2"/>
        <v>160293</v>
      </c>
      <c r="M18" s="107" t="s">
        <v>150</v>
      </c>
      <c r="N18" s="104">
        <v>41975</v>
      </c>
      <c r="O18" s="91">
        <f t="shared" si="3"/>
        <v>7975</v>
      </c>
      <c r="P18" s="80">
        <f t="shared" si="4"/>
        <v>49950</v>
      </c>
      <c r="Q18" s="92">
        <f t="shared" si="13"/>
        <v>149850</v>
      </c>
      <c r="R18" s="107" t="s">
        <v>152</v>
      </c>
      <c r="S18" s="104">
        <v>41092</v>
      </c>
      <c r="T18" s="91">
        <f t="shared" si="5"/>
        <v>7807</v>
      </c>
      <c r="U18" s="78">
        <f t="shared" si="6"/>
        <v>48899</v>
      </c>
      <c r="V18" s="93">
        <f t="shared" si="7"/>
        <v>146697</v>
      </c>
      <c r="W18" s="94">
        <f t="shared" si="8"/>
        <v>50760</v>
      </c>
      <c r="X18" s="95">
        <f t="shared" si="9"/>
        <v>1937</v>
      </c>
      <c r="Y18" s="96">
        <f t="shared" si="10"/>
        <v>3.8159968479117415E-2</v>
      </c>
      <c r="Z18" s="97">
        <f t="shared" si="11"/>
        <v>52697</v>
      </c>
      <c r="AA18" s="98">
        <f t="shared" si="12"/>
        <v>48823</v>
      </c>
    </row>
    <row r="19" spans="2:27" s="38" customFormat="1" ht="94.5" x14ac:dyDescent="0.25">
      <c r="B19" s="49">
        <v>15</v>
      </c>
      <c r="C19" s="27" t="s">
        <v>81</v>
      </c>
      <c r="D19" s="28" t="s">
        <v>82</v>
      </c>
      <c r="E19" s="26" t="s">
        <v>54</v>
      </c>
      <c r="F19" s="40">
        <v>1</v>
      </c>
      <c r="G19" s="50" t="s">
        <v>35</v>
      </c>
      <c r="H19" s="103" t="s">
        <v>109</v>
      </c>
      <c r="I19" s="104">
        <v>601681</v>
      </c>
      <c r="J19" s="51">
        <f t="shared" si="0"/>
        <v>114319</v>
      </c>
      <c r="K19" s="45">
        <f t="shared" si="1"/>
        <v>716000</v>
      </c>
      <c r="L19" s="52">
        <f t="shared" si="2"/>
        <v>716000</v>
      </c>
      <c r="M19" s="107" t="s">
        <v>119</v>
      </c>
      <c r="N19" s="104">
        <v>279500</v>
      </c>
      <c r="O19" s="51">
        <f t="shared" si="3"/>
        <v>53105</v>
      </c>
      <c r="P19" s="44">
        <f t="shared" si="4"/>
        <v>332605</v>
      </c>
      <c r="Q19" s="52">
        <f t="shared" si="13"/>
        <v>332605</v>
      </c>
      <c r="R19" s="107" t="s">
        <v>115</v>
      </c>
      <c r="S19" s="104">
        <v>387400</v>
      </c>
      <c r="T19" s="51">
        <f t="shared" si="5"/>
        <v>73606</v>
      </c>
      <c r="U19" s="45">
        <f t="shared" si="6"/>
        <v>461006</v>
      </c>
      <c r="V19" s="53">
        <f t="shared" si="7"/>
        <v>461006</v>
      </c>
      <c r="W19" s="54">
        <f t="shared" si="8"/>
        <v>503204</v>
      </c>
      <c r="X19" s="55">
        <f t="shared" si="9"/>
        <v>159339</v>
      </c>
      <c r="Y19" s="56">
        <f t="shared" si="10"/>
        <v>0.31664891376062193</v>
      </c>
      <c r="Z19" s="57">
        <f t="shared" si="11"/>
        <v>662543</v>
      </c>
      <c r="AA19" s="58">
        <f t="shared" si="12"/>
        <v>343865</v>
      </c>
    </row>
    <row r="20" spans="2:27" s="38" customFormat="1" ht="78.75" x14ac:dyDescent="0.25">
      <c r="B20" s="49">
        <v>16</v>
      </c>
      <c r="C20" s="27" t="s">
        <v>83</v>
      </c>
      <c r="D20" s="26" t="s">
        <v>84</v>
      </c>
      <c r="E20" s="26" t="s">
        <v>54</v>
      </c>
      <c r="F20" s="40">
        <v>2</v>
      </c>
      <c r="G20" s="50" t="s">
        <v>35</v>
      </c>
      <c r="H20" s="103" t="s">
        <v>123</v>
      </c>
      <c r="I20" s="104">
        <v>162000</v>
      </c>
      <c r="J20" s="51">
        <f t="shared" si="0"/>
        <v>30780</v>
      </c>
      <c r="K20" s="45">
        <f t="shared" si="1"/>
        <v>192780</v>
      </c>
      <c r="L20" s="52">
        <f t="shared" si="2"/>
        <v>385560</v>
      </c>
      <c r="M20" s="107" t="s">
        <v>119</v>
      </c>
      <c r="N20" s="104">
        <v>104000</v>
      </c>
      <c r="O20" s="51">
        <f t="shared" si="3"/>
        <v>19760</v>
      </c>
      <c r="P20" s="44">
        <f t="shared" si="4"/>
        <v>123760</v>
      </c>
      <c r="Q20" s="52">
        <f t="shared" si="13"/>
        <v>247520</v>
      </c>
      <c r="R20" s="107" t="s">
        <v>115</v>
      </c>
      <c r="S20" s="104">
        <v>117000</v>
      </c>
      <c r="T20" s="51">
        <f t="shared" si="5"/>
        <v>22230</v>
      </c>
      <c r="U20" s="45">
        <f t="shared" si="6"/>
        <v>139230</v>
      </c>
      <c r="V20" s="53">
        <f t="shared" si="7"/>
        <v>278460</v>
      </c>
      <c r="W20" s="54">
        <f t="shared" si="8"/>
        <v>151923</v>
      </c>
      <c r="X20" s="55">
        <f t="shared" si="9"/>
        <v>29572</v>
      </c>
      <c r="Y20" s="56">
        <f t="shared" si="10"/>
        <v>0.19465123779809509</v>
      </c>
      <c r="Z20" s="57">
        <f t="shared" si="11"/>
        <v>181495</v>
      </c>
      <c r="AA20" s="58">
        <f t="shared" si="12"/>
        <v>122351</v>
      </c>
    </row>
    <row r="21" spans="2:27" s="38" customFormat="1" ht="63" x14ac:dyDescent="0.25">
      <c r="B21" s="49">
        <v>17</v>
      </c>
      <c r="C21" s="27" t="s">
        <v>85</v>
      </c>
      <c r="D21" s="28" t="s">
        <v>86</v>
      </c>
      <c r="E21" s="26" t="s">
        <v>54</v>
      </c>
      <c r="F21" s="40">
        <v>2</v>
      </c>
      <c r="G21" s="50" t="s">
        <v>35</v>
      </c>
      <c r="H21" s="103" t="s">
        <v>109</v>
      </c>
      <c r="I21" s="104">
        <v>175054.78</v>
      </c>
      <c r="J21" s="51">
        <f t="shared" si="0"/>
        <v>33260</v>
      </c>
      <c r="K21" s="45">
        <f t="shared" si="1"/>
        <v>208314.78</v>
      </c>
      <c r="L21" s="52">
        <f t="shared" si="2"/>
        <v>416629.56</v>
      </c>
      <c r="M21" s="107" t="s">
        <v>146</v>
      </c>
      <c r="N21" s="104">
        <v>80919</v>
      </c>
      <c r="O21" s="51">
        <f t="shared" si="3"/>
        <v>15375</v>
      </c>
      <c r="P21" s="44">
        <f t="shared" si="4"/>
        <v>96294</v>
      </c>
      <c r="Q21" s="52">
        <f t="shared" si="13"/>
        <v>192588</v>
      </c>
      <c r="R21" s="107" t="s">
        <v>119</v>
      </c>
      <c r="S21" s="104">
        <v>195000</v>
      </c>
      <c r="T21" s="51">
        <f t="shared" si="5"/>
        <v>37050</v>
      </c>
      <c r="U21" s="45">
        <f t="shared" si="6"/>
        <v>232050</v>
      </c>
      <c r="V21" s="53">
        <f t="shared" si="7"/>
        <v>464100</v>
      </c>
      <c r="W21" s="54">
        <f t="shared" si="8"/>
        <v>178886</v>
      </c>
      <c r="X21" s="55">
        <f t="shared" si="9"/>
        <v>59200</v>
      </c>
      <c r="Y21" s="56">
        <f t="shared" si="10"/>
        <v>0.3309370213432018</v>
      </c>
      <c r="Z21" s="57">
        <f t="shared" si="11"/>
        <v>238086</v>
      </c>
      <c r="AA21" s="58">
        <f t="shared" si="12"/>
        <v>119686</v>
      </c>
    </row>
    <row r="22" spans="2:27" ht="78.75" x14ac:dyDescent="0.25">
      <c r="B22" s="87">
        <v>18</v>
      </c>
      <c r="C22" s="100" t="s">
        <v>87</v>
      </c>
      <c r="D22" s="88" t="s">
        <v>88</v>
      </c>
      <c r="E22" s="74" t="s">
        <v>54</v>
      </c>
      <c r="F22" s="89">
        <v>1</v>
      </c>
      <c r="G22" s="90" t="s">
        <v>35</v>
      </c>
      <c r="H22" s="103" t="s">
        <v>154</v>
      </c>
      <c r="I22" s="104">
        <v>295000</v>
      </c>
      <c r="J22" s="91">
        <f t="shared" si="0"/>
        <v>56050</v>
      </c>
      <c r="K22" s="78">
        <f t="shared" si="1"/>
        <v>351050</v>
      </c>
      <c r="L22" s="92">
        <f t="shared" si="2"/>
        <v>351050</v>
      </c>
      <c r="M22" s="107" t="s">
        <v>147</v>
      </c>
      <c r="N22" s="104">
        <v>199500</v>
      </c>
      <c r="O22" s="91">
        <f t="shared" si="3"/>
        <v>37905</v>
      </c>
      <c r="P22" s="80">
        <f t="shared" si="4"/>
        <v>237405</v>
      </c>
      <c r="Q22" s="92">
        <f t="shared" si="13"/>
        <v>237405</v>
      </c>
      <c r="R22" s="103" t="s">
        <v>119</v>
      </c>
      <c r="S22" s="104">
        <v>195000</v>
      </c>
      <c r="T22" s="91">
        <f t="shared" si="5"/>
        <v>37050</v>
      </c>
      <c r="U22" s="78">
        <f t="shared" si="6"/>
        <v>232050</v>
      </c>
      <c r="V22" s="93">
        <f t="shared" si="7"/>
        <v>232050</v>
      </c>
      <c r="W22" s="94">
        <f t="shared" si="8"/>
        <v>273502</v>
      </c>
      <c r="X22" s="95">
        <f t="shared" si="9"/>
        <v>54879</v>
      </c>
      <c r="Y22" s="96">
        <f t="shared" si="10"/>
        <v>0.20065301167815958</v>
      </c>
      <c r="Z22" s="97">
        <f t="shared" si="11"/>
        <v>328381</v>
      </c>
      <c r="AA22" s="98">
        <f t="shared" si="12"/>
        <v>218623</v>
      </c>
    </row>
    <row r="23" spans="2:27" ht="63" x14ac:dyDescent="0.25">
      <c r="B23" s="87">
        <v>19</v>
      </c>
      <c r="C23" s="100" t="s">
        <v>89</v>
      </c>
      <c r="D23" s="99" t="s">
        <v>90</v>
      </c>
      <c r="E23" s="74" t="s">
        <v>54</v>
      </c>
      <c r="F23" s="89">
        <v>1</v>
      </c>
      <c r="G23" s="90" t="s">
        <v>35</v>
      </c>
      <c r="H23" s="103" t="s">
        <v>153</v>
      </c>
      <c r="I23" s="104">
        <f>539900/1.19</f>
        <v>453697.47899159667</v>
      </c>
      <c r="J23" s="91">
        <f t="shared" si="0"/>
        <v>86203</v>
      </c>
      <c r="K23" s="78">
        <f t="shared" si="1"/>
        <v>539900.47899159673</v>
      </c>
      <c r="L23" s="92">
        <f t="shared" si="2"/>
        <v>539900.47899159673</v>
      </c>
      <c r="M23" s="107" t="s">
        <v>119</v>
      </c>
      <c r="N23" s="104">
        <v>468000</v>
      </c>
      <c r="O23" s="91">
        <f t="shared" si="3"/>
        <v>88920</v>
      </c>
      <c r="P23" s="80">
        <f t="shared" si="4"/>
        <v>556920</v>
      </c>
      <c r="Q23" s="92">
        <f t="shared" si="13"/>
        <v>556920</v>
      </c>
      <c r="R23" s="103" t="s">
        <v>149</v>
      </c>
      <c r="S23" s="104">
        <v>507000</v>
      </c>
      <c r="T23" s="91">
        <f t="shared" si="5"/>
        <v>96330</v>
      </c>
      <c r="U23" s="78">
        <f t="shared" si="6"/>
        <v>603330</v>
      </c>
      <c r="V23" s="93">
        <f t="shared" si="7"/>
        <v>603330</v>
      </c>
      <c r="W23" s="94">
        <f t="shared" si="8"/>
        <v>566717</v>
      </c>
      <c r="X23" s="95">
        <f t="shared" si="9"/>
        <v>26806</v>
      </c>
      <c r="Y23" s="96">
        <f t="shared" si="10"/>
        <v>4.7300504484601665E-2</v>
      </c>
      <c r="Z23" s="97">
        <f t="shared" si="11"/>
        <v>593523</v>
      </c>
      <c r="AA23" s="98">
        <f t="shared" si="12"/>
        <v>539911</v>
      </c>
    </row>
    <row r="24" spans="2:27" s="38" customFormat="1" ht="78.75" x14ac:dyDescent="0.25">
      <c r="B24" s="49">
        <v>20</v>
      </c>
      <c r="C24" s="27" t="s">
        <v>91</v>
      </c>
      <c r="D24" s="28" t="s">
        <v>92</v>
      </c>
      <c r="E24" s="26" t="s">
        <v>54</v>
      </c>
      <c r="F24" s="40">
        <v>5</v>
      </c>
      <c r="G24" s="50" t="s">
        <v>35</v>
      </c>
      <c r="H24" s="103" t="s">
        <v>109</v>
      </c>
      <c r="I24" s="104">
        <v>42061.32</v>
      </c>
      <c r="J24" s="51">
        <f t="shared" si="0"/>
        <v>7992</v>
      </c>
      <c r="K24" s="45">
        <f t="shared" si="1"/>
        <v>50053.32</v>
      </c>
      <c r="L24" s="52">
        <f t="shared" si="2"/>
        <v>250266.6</v>
      </c>
      <c r="M24" s="107" t="s">
        <v>119</v>
      </c>
      <c r="N24" s="104">
        <v>84500</v>
      </c>
      <c r="O24" s="51">
        <f t="shared" si="3"/>
        <v>16055</v>
      </c>
      <c r="P24" s="44">
        <f t="shared" si="4"/>
        <v>100555</v>
      </c>
      <c r="Q24" s="52">
        <f t="shared" si="13"/>
        <v>502775</v>
      </c>
      <c r="R24" s="103" t="s">
        <v>115</v>
      </c>
      <c r="S24" s="104">
        <v>81900</v>
      </c>
      <c r="T24" s="51">
        <f t="shared" si="5"/>
        <v>15561</v>
      </c>
      <c r="U24" s="45">
        <f t="shared" si="6"/>
        <v>97461</v>
      </c>
      <c r="V24" s="53">
        <f t="shared" si="7"/>
        <v>487305</v>
      </c>
      <c r="W24" s="54">
        <f t="shared" si="8"/>
        <v>82690</v>
      </c>
      <c r="X24" s="55">
        <f t="shared" si="9"/>
        <v>23112</v>
      </c>
      <c r="Y24" s="56">
        <f t="shared" si="10"/>
        <v>0.279501753537308</v>
      </c>
      <c r="Z24" s="57">
        <f t="shared" si="11"/>
        <v>105802</v>
      </c>
      <c r="AA24" s="58">
        <f t="shared" si="12"/>
        <v>59578</v>
      </c>
    </row>
    <row r="25" spans="2:27" ht="126" x14ac:dyDescent="0.25">
      <c r="B25" s="87">
        <v>21</v>
      </c>
      <c r="C25" s="100" t="s">
        <v>93</v>
      </c>
      <c r="D25" s="88" t="s">
        <v>94</v>
      </c>
      <c r="E25" s="74" t="s">
        <v>54</v>
      </c>
      <c r="F25" s="89">
        <v>1</v>
      </c>
      <c r="G25" s="90" t="s">
        <v>35</v>
      </c>
      <c r="H25" s="103" t="s">
        <v>153</v>
      </c>
      <c r="I25" s="104">
        <f>359900/1.19</f>
        <v>302436.97478991596</v>
      </c>
      <c r="J25" s="91">
        <f t="shared" si="0"/>
        <v>57463</v>
      </c>
      <c r="K25" s="78">
        <f t="shared" si="1"/>
        <v>359899.97478991596</v>
      </c>
      <c r="L25" s="92">
        <f t="shared" si="2"/>
        <v>359899.97478991596</v>
      </c>
      <c r="M25" s="107" t="s">
        <v>119</v>
      </c>
      <c r="N25" s="104">
        <v>299000</v>
      </c>
      <c r="O25" s="91">
        <f t="shared" si="3"/>
        <v>56810</v>
      </c>
      <c r="P25" s="80">
        <f t="shared" si="4"/>
        <v>355810</v>
      </c>
      <c r="Q25" s="92">
        <f t="shared" si="13"/>
        <v>355810</v>
      </c>
      <c r="R25" s="107" t="s">
        <v>123</v>
      </c>
      <c r="S25" s="104">
        <v>243000</v>
      </c>
      <c r="T25" s="91">
        <f t="shared" si="5"/>
        <v>46170</v>
      </c>
      <c r="U25" s="78">
        <f t="shared" si="6"/>
        <v>289170</v>
      </c>
      <c r="V25" s="93">
        <f t="shared" si="7"/>
        <v>289170</v>
      </c>
      <c r="W25" s="94">
        <f t="shared" si="8"/>
        <v>334960</v>
      </c>
      <c r="X25" s="95">
        <f t="shared" si="9"/>
        <v>32421</v>
      </c>
      <c r="Y25" s="96">
        <f t="shared" si="10"/>
        <v>9.6790661571530934E-2</v>
      </c>
      <c r="Z25" s="97">
        <f t="shared" si="11"/>
        <v>367381</v>
      </c>
      <c r="AA25" s="98">
        <f t="shared" si="12"/>
        <v>302539</v>
      </c>
    </row>
    <row r="26" spans="2:27" s="38" customFormat="1" ht="78.75" x14ac:dyDescent="0.25">
      <c r="B26" s="49">
        <v>22</v>
      </c>
      <c r="C26" s="27" t="s">
        <v>95</v>
      </c>
      <c r="D26" s="28" t="s">
        <v>96</v>
      </c>
      <c r="E26" s="26" t="s">
        <v>54</v>
      </c>
      <c r="F26" s="40">
        <v>10</v>
      </c>
      <c r="G26" s="50" t="s">
        <v>35</v>
      </c>
      <c r="H26" s="103" t="s">
        <v>123</v>
      </c>
      <c r="I26" s="104">
        <v>81000</v>
      </c>
      <c r="J26" s="51">
        <f t="shared" si="0"/>
        <v>15390</v>
      </c>
      <c r="K26" s="45">
        <f t="shared" si="1"/>
        <v>96390</v>
      </c>
      <c r="L26" s="52">
        <f t="shared" si="2"/>
        <v>963900</v>
      </c>
      <c r="M26" s="107" t="s">
        <v>119</v>
      </c>
      <c r="N26" s="104">
        <v>126880</v>
      </c>
      <c r="O26" s="51">
        <f t="shared" si="3"/>
        <v>24107</v>
      </c>
      <c r="P26" s="44">
        <f t="shared" si="4"/>
        <v>150987</v>
      </c>
      <c r="Q26" s="52">
        <f t="shared" si="13"/>
        <v>1509870</v>
      </c>
      <c r="R26" s="103" t="s">
        <v>115</v>
      </c>
      <c r="S26" s="104">
        <v>130000</v>
      </c>
      <c r="T26" s="51">
        <f t="shared" si="5"/>
        <v>24700</v>
      </c>
      <c r="U26" s="45">
        <f t="shared" si="6"/>
        <v>154700</v>
      </c>
      <c r="V26" s="53">
        <f t="shared" si="7"/>
        <v>1547000</v>
      </c>
      <c r="W26" s="54">
        <f t="shared" si="8"/>
        <v>134026</v>
      </c>
      <c r="X26" s="55">
        <f t="shared" si="9"/>
        <v>26656</v>
      </c>
      <c r="Y26" s="56">
        <f t="shared" si="10"/>
        <v>0.19888678316147612</v>
      </c>
      <c r="Z26" s="57">
        <f t="shared" si="11"/>
        <v>160682</v>
      </c>
      <c r="AA26" s="58">
        <f t="shared" si="12"/>
        <v>107370</v>
      </c>
    </row>
    <row r="27" spans="2:27" ht="78.75" x14ac:dyDescent="0.25">
      <c r="B27" s="87">
        <v>23</v>
      </c>
      <c r="C27" s="100" t="s">
        <v>97</v>
      </c>
      <c r="D27" s="88" t="s">
        <v>98</v>
      </c>
      <c r="E27" s="74" t="s">
        <v>54</v>
      </c>
      <c r="F27" s="89">
        <v>10</v>
      </c>
      <c r="G27" s="90" t="s">
        <v>35</v>
      </c>
      <c r="H27" s="103" t="s">
        <v>157</v>
      </c>
      <c r="I27" s="104">
        <v>2857</v>
      </c>
      <c r="J27" s="91">
        <f t="shared" si="0"/>
        <v>543</v>
      </c>
      <c r="K27" s="78">
        <f t="shared" si="1"/>
        <v>3400</v>
      </c>
      <c r="L27" s="92">
        <f t="shared" si="2"/>
        <v>34000</v>
      </c>
      <c r="M27" s="107" t="s">
        <v>155</v>
      </c>
      <c r="N27" s="104">
        <v>3045</v>
      </c>
      <c r="O27" s="91">
        <f t="shared" si="3"/>
        <v>579</v>
      </c>
      <c r="P27" s="80">
        <f t="shared" si="4"/>
        <v>3624</v>
      </c>
      <c r="Q27" s="92">
        <f t="shared" si="13"/>
        <v>36240</v>
      </c>
      <c r="R27" s="103" t="s">
        <v>156</v>
      </c>
      <c r="S27" s="104">
        <f>2100/1.19</f>
        <v>1764.7058823529412</v>
      </c>
      <c r="T27" s="91">
        <f t="shared" si="5"/>
        <v>335</v>
      </c>
      <c r="U27" s="78">
        <f t="shared" si="6"/>
        <v>2099.7058823529414</v>
      </c>
      <c r="V27" s="93">
        <f t="shared" si="7"/>
        <v>20997.058823529413</v>
      </c>
      <c r="W27" s="94">
        <f t="shared" si="8"/>
        <v>3041</v>
      </c>
      <c r="X27" s="95">
        <f t="shared" si="9"/>
        <v>672</v>
      </c>
      <c r="Y27" s="96">
        <f t="shared" si="10"/>
        <v>0.22097994080894443</v>
      </c>
      <c r="Z27" s="97">
        <f t="shared" si="11"/>
        <v>3713</v>
      </c>
      <c r="AA27" s="98">
        <f t="shared" si="12"/>
        <v>2369</v>
      </c>
    </row>
    <row r="28" spans="2:27" ht="63" x14ac:dyDescent="0.25">
      <c r="B28" s="87">
        <v>24</v>
      </c>
      <c r="C28" s="100" t="s">
        <v>99</v>
      </c>
      <c r="D28" s="74" t="s">
        <v>100</v>
      </c>
      <c r="E28" s="74" t="s">
        <v>54</v>
      </c>
      <c r="F28" s="89">
        <v>10</v>
      </c>
      <c r="G28" s="90" t="s">
        <v>35</v>
      </c>
      <c r="H28" s="103" t="s">
        <v>153</v>
      </c>
      <c r="I28" s="104">
        <f>229900/1.19</f>
        <v>193193.27731092437</v>
      </c>
      <c r="J28" s="91">
        <f t="shared" si="0"/>
        <v>36707</v>
      </c>
      <c r="K28" s="78">
        <f t="shared" si="1"/>
        <v>229900.27731092437</v>
      </c>
      <c r="L28" s="92">
        <f t="shared" si="2"/>
        <v>2299002.7731092437</v>
      </c>
      <c r="M28" s="103" t="s">
        <v>119</v>
      </c>
      <c r="N28" s="104">
        <v>195000</v>
      </c>
      <c r="O28" s="91">
        <f t="shared" si="3"/>
        <v>37050</v>
      </c>
      <c r="P28" s="80">
        <f t="shared" si="4"/>
        <v>232050</v>
      </c>
      <c r="Q28" s="92">
        <f t="shared" si="13"/>
        <v>2320500</v>
      </c>
      <c r="R28" s="103" t="s">
        <v>115</v>
      </c>
      <c r="S28" s="104">
        <v>182000</v>
      </c>
      <c r="T28" s="91">
        <f t="shared" si="5"/>
        <v>34580</v>
      </c>
      <c r="U28" s="78">
        <f t="shared" si="6"/>
        <v>216580</v>
      </c>
      <c r="V28" s="93">
        <f t="shared" si="7"/>
        <v>2165800</v>
      </c>
      <c r="W28" s="94">
        <f t="shared" si="8"/>
        <v>226177</v>
      </c>
      <c r="X28" s="95">
        <f t="shared" si="9"/>
        <v>6842</v>
      </c>
      <c r="Y28" s="96">
        <f t="shared" si="10"/>
        <v>3.0250644406814131E-2</v>
      </c>
      <c r="Z28" s="97">
        <f t="shared" si="11"/>
        <v>233019</v>
      </c>
      <c r="AA28" s="98">
        <f t="shared" si="12"/>
        <v>219335</v>
      </c>
    </row>
    <row r="29" spans="2:27" s="38" customFormat="1" ht="78.75" x14ac:dyDescent="0.25">
      <c r="B29" s="49">
        <v>25</v>
      </c>
      <c r="C29" s="27" t="s">
        <v>101</v>
      </c>
      <c r="D29" s="28" t="s">
        <v>102</v>
      </c>
      <c r="E29" s="26" t="s">
        <v>54</v>
      </c>
      <c r="F29" s="40">
        <v>2</v>
      </c>
      <c r="G29" s="50" t="s">
        <v>35</v>
      </c>
      <c r="H29" s="103" t="s">
        <v>109</v>
      </c>
      <c r="I29" s="104">
        <v>25630.3</v>
      </c>
      <c r="J29" s="51">
        <f t="shared" si="0"/>
        <v>4870</v>
      </c>
      <c r="K29" s="45">
        <f t="shared" si="1"/>
        <v>30500.3</v>
      </c>
      <c r="L29" s="52">
        <f t="shared" si="2"/>
        <v>61000.6</v>
      </c>
      <c r="M29" s="107" t="s">
        <v>119</v>
      </c>
      <c r="N29" s="104">
        <v>65000</v>
      </c>
      <c r="O29" s="51">
        <f t="shared" si="3"/>
        <v>12350</v>
      </c>
      <c r="P29" s="44">
        <f t="shared" si="4"/>
        <v>77350</v>
      </c>
      <c r="Q29" s="52">
        <f t="shared" si="13"/>
        <v>154700</v>
      </c>
      <c r="R29" s="103" t="s">
        <v>115</v>
      </c>
      <c r="S29" s="104">
        <v>75400</v>
      </c>
      <c r="T29" s="51">
        <f t="shared" si="5"/>
        <v>14326</v>
      </c>
      <c r="U29" s="45">
        <f t="shared" si="6"/>
        <v>89726</v>
      </c>
      <c r="V29" s="53">
        <f t="shared" si="7"/>
        <v>179452</v>
      </c>
      <c r="W29" s="54">
        <f t="shared" si="8"/>
        <v>65859</v>
      </c>
      <c r="X29" s="55">
        <f t="shared" si="9"/>
        <v>25508</v>
      </c>
      <c r="Y29" s="56">
        <f t="shared" si="10"/>
        <v>0.38731228837364673</v>
      </c>
      <c r="Z29" s="57">
        <f t="shared" si="11"/>
        <v>91367</v>
      </c>
      <c r="AA29" s="58">
        <f t="shared" si="12"/>
        <v>40351</v>
      </c>
    </row>
    <row r="30" spans="2:27" ht="63" x14ac:dyDescent="0.25">
      <c r="B30" s="87">
        <v>26</v>
      </c>
      <c r="C30" s="100" t="s">
        <v>103</v>
      </c>
      <c r="D30" s="88" t="s">
        <v>104</v>
      </c>
      <c r="E30" s="74" t="s">
        <v>54</v>
      </c>
      <c r="F30" s="89">
        <v>10</v>
      </c>
      <c r="G30" s="90" t="s">
        <v>35</v>
      </c>
      <c r="H30" s="103" t="s">
        <v>145</v>
      </c>
      <c r="I30" s="104">
        <v>50139</v>
      </c>
      <c r="J30" s="91">
        <f t="shared" si="0"/>
        <v>9526</v>
      </c>
      <c r="K30" s="78">
        <f t="shared" si="1"/>
        <v>59665</v>
      </c>
      <c r="L30" s="92">
        <f t="shared" si="2"/>
        <v>596650</v>
      </c>
      <c r="M30" s="103" t="s">
        <v>109</v>
      </c>
      <c r="N30" s="104">
        <v>40500</v>
      </c>
      <c r="O30" s="91">
        <f t="shared" si="3"/>
        <v>7695</v>
      </c>
      <c r="P30" s="80">
        <f t="shared" si="4"/>
        <v>48195</v>
      </c>
      <c r="Q30" s="92">
        <f t="shared" si="13"/>
        <v>481950</v>
      </c>
      <c r="R30" s="103" t="s">
        <v>160</v>
      </c>
      <c r="S30" s="104">
        <v>37800</v>
      </c>
      <c r="T30" s="91">
        <f t="shared" si="5"/>
        <v>7182</v>
      </c>
      <c r="U30" s="78">
        <f t="shared" si="6"/>
        <v>44982</v>
      </c>
      <c r="V30" s="93">
        <f t="shared" si="7"/>
        <v>449820</v>
      </c>
      <c r="W30" s="94">
        <f t="shared" si="8"/>
        <v>50947</v>
      </c>
      <c r="X30" s="95">
        <f t="shared" si="9"/>
        <v>6302</v>
      </c>
      <c r="Y30" s="96">
        <f t="shared" si="10"/>
        <v>0.12369717549610379</v>
      </c>
      <c r="Z30" s="97">
        <f t="shared" si="11"/>
        <v>57249</v>
      </c>
      <c r="AA30" s="98">
        <f t="shared" si="12"/>
        <v>44645</v>
      </c>
    </row>
    <row r="31" spans="2:27" s="38" customFormat="1" ht="78.75" x14ac:dyDescent="0.25">
      <c r="B31" s="49">
        <v>27</v>
      </c>
      <c r="C31" s="27" t="s">
        <v>105</v>
      </c>
      <c r="D31" s="28" t="s">
        <v>106</v>
      </c>
      <c r="E31" s="26" t="s">
        <v>54</v>
      </c>
      <c r="F31" s="40">
        <v>2</v>
      </c>
      <c r="G31" s="50" t="s">
        <v>35</v>
      </c>
      <c r="H31" s="103" t="s">
        <v>109</v>
      </c>
      <c r="I31" s="104">
        <v>151875</v>
      </c>
      <c r="J31" s="51">
        <f t="shared" si="0"/>
        <v>28856</v>
      </c>
      <c r="K31" s="45">
        <f t="shared" si="1"/>
        <v>180731</v>
      </c>
      <c r="L31" s="52">
        <f t="shared" si="2"/>
        <v>361462</v>
      </c>
      <c r="M31" s="103" t="s">
        <v>119</v>
      </c>
      <c r="N31" s="104">
        <v>84500</v>
      </c>
      <c r="O31" s="51">
        <f t="shared" si="3"/>
        <v>16055</v>
      </c>
      <c r="P31" s="44">
        <f t="shared" si="4"/>
        <v>100555</v>
      </c>
      <c r="Q31" s="52">
        <f t="shared" si="13"/>
        <v>201110</v>
      </c>
      <c r="R31" s="112" t="s">
        <v>115</v>
      </c>
      <c r="S31" s="104">
        <v>110500</v>
      </c>
      <c r="T31" s="51">
        <f t="shared" si="5"/>
        <v>20995</v>
      </c>
      <c r="U31" s="45">
        <f t="shared" si="6"/>
        <v>131495</v>
      </c>
      <c r="V31" s="53">
        <f t="shared" si="7"/>
        <v>262990</v>
      </c>
      <c r="W31" s="54">
        <f t="shared" si="8"/>
        <v>137594</v>
      </c>
      <c r="X31" s="55">
        <f t="shared" si="9"/>
        <v>33015</v>
      </c>
      <c r="Y31" s="56">
        <f t="shared" si="10"/>
        <v>0.23994505574370975</v>
      </c>
      <c r="Z31" s="57">
        <f t="shared" si="11"/>
        <v>170609</v>
      </c>
      <c r="AA31" s="58">
        <f t="shared" si="12"/>
        <v>104579</v>
      </c>
    </row>
    <row r="32" spans="2:27" s="38" customFormat="1" ht="94.5" x14ac:dyDescent="0.25">
      <c r="B32" s="49">
        <v>28</v>
      </c>
      <c r="C32" s="27" t="s">
        <v>107</v>
      </c>
      <c r="D32" s="26" t="s">
        <v>108</v>
      </c>
      <c r="E32" s="26" t="s">
        <v>54</v>
      </c>
      <c r="F32" s="40">
        <v>1</v>
      </c>
      <c r="G32" s="50" t="s">
        <v>35</v>
      </c>
      <c r="H32" s="103" t="s">
        <v>109</v>
      </c>
      <c r="I32" s="104">
        <v>523671.6</v>
      </c>
      <c r="J32" s="51">
        <f t="shared" si="0"/>
        <v>99498</v>
      </c>
      <c r="K32" s="45">
        <f t="shared" si="1"/>
        <v>623169.6</v>
      </c>
      <c r="L32" s="52">
        <f t="shared" si="2"/>
        <v>623169.6</v>
      </c>
      <c r="M32" s="107" t="s">
        <v>119</v>
      </c>
      <c r="N32" s="104">
        <v>377000</v>
      </c>
      <c r="O32" s="51">
        <f t="shared" si="3"/>
        <v>71630</v>
      </c>
      <c r="P32" s="44">
        <f t="shared" si="4"/>
        <v>448630</v>
      </c>
      <c r="Q32" s="52">
        <f t="shared" si="13"/>
        <v>448630</v>
      </c>
      <c r="R32" s="107" t="s">
        <v>115</v>
      </c>
      <c r="S32" s="104">
        <v>442000</v>
      </c>
      <c r="T32" s="51">
        <f t="shared" si="5"/>
        <v>83980</v>
      </c>
      <c r="U32" s="45">
        <f t="shared" si="6"/>
        <v>525980</v>
      </c>
      <c r="V32" s="53">
        <f t="shared" si="7"/>
        <v>525980</v>
      </c>
      <c r="W32" s="54">
        <f t="shared" si="8"/>
        <v>532593</v>
      </c>
      <c r="X32" s="55">
        <f t="shared" si="9"/>
        <v>71409</v>
      </c>
      <c r="Y32" s="56">
        <f t="shared" si="10"/>
        <v>0.13407799201266257</v>
      </c>
      <c r="Z32" s="57">
        <f t="shared" si="11"/>
        <v>604002</v>
      </c>
      <c r="AA32" s="58">
        <f t="shared" si="12"/>
        <v>461184</v>
      </c>
    </row>
  </sheetData>
  <sheetProtection algorithmName="SHA-512" hashValue="VODSXzHQ+TGHWvb+Fph1rWt5hGXhUN+oJxiNBYMkm7SUPeARAS5kuPHdHtuLZsKOhUO8gUcVHJFDmOXC0VJj3w==" saltValue="wr7fjhMeER8vGizt1Bl9zQ==" spinCount="100000" sheet="1" objects="1" scenarios="1"/>
  <autoFilter ref="B4:AA32"/>
  <mergeCells count="5">
    <mergeCell ref="R2:V3"/>
    <mergeCell ref="H2:L3"/>
    <mergeCell ref="M2:Q3"/>
    <mergeCell ref="E3:G3"/>
    <mergeCell ref="B2:G2"/>
  </mergeCells>
  <dataValidations count="1">
    <dataValidation type="list" allowBlank="1" showInputMessage="1" showErrorMessage="1" sqref="E5:E32">
      <formula1>"DIA,MES,UNIDAD,GLOBAL,PAQUETE"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29"/>
  <sheetViews>
    <sheetView topLeftCell="A120" zoomScale="85" zoomScaleNormal="85" workbookViewId="0">
      <selection activeCell="D134" sqref="D134"/>
    </sheetView>
  </sheetViews>
  <sheetFormatPr baseColWidth="10" defaultColWidth="11.5703125" defaultRowHeight="15" x14ac:dyDescent="0.25"/>
  <cols>
    <col min="1" max="2" width="11.5703125" style="9"/>
    <col min="3" max="3" width="24.140625" style="5" customWidth="1"/>
    <col min="4" max="4" width="101.42578125" style="5" customWidth="1"/>
    <col min="5" max="7" width="17.5703125" style="9" customWidth="1"/>
    <col min="8" max="9" width="17.5703125" style="22" customWidth="1"/>
    <col min="10" max="16384" width="11.5703125" style="9"/>
  </cols>
  <sheetData>
    <row r="2" spans="2:9" ht="36" x14ac:dyDescent="0.25">
      <c r="B2" s="153" t="s">
        <v>38</v>
      </c>
      <c r="C2" s="153"/>
      <c r="D2" s="153"/>
      <c r="E2" s="153"/>
      <c r="F2" s="153"/>
      <c r="G2" s="153"/>
      <c r="H2" s="153"/>
      <c r="I2" s="153"/>
    </row>
    <row r="3" spans="2:9" ht="45.75" thickBot="1" x14ac:dyDescent="0.3">
      <c r="B3" s="35" t="s">
        <v>21</v>
      </c>
      <c r="C3" s="35" t="s">
        <v>22</v>
      </c>
      <c r="D3" s="35" t="s">
        <v>23</v>
      </c>
      <c r="E3" s="36" t="s">
        <v>5</v>
      </c>
      <c r="F3" s="36" t="s">
        <v>39</v>
      </c>
      <c r="G3" s="36" t="s">
        <v>24</v>
      </c>
      <c r="H3" s="37" t="s">
        <v>40</v>
      </c>
      <c r="I3" s="37" t="s">
        <v>29</v>
      </c>
    </row>
    <row r="4" spans="2:9" ht="15.75" thickBot="1" x14ac:dyDescent="0.3">
      <c r="B4" s="154" t="s">
        <v>41</v>
      </c>
      <c r="C4" s="155"/>
      <c r="D4" s="155"/>
      <c r="E4" s="155"/>
      <c r="F4" s="155"/>
      <c r="G4" s="155"/>
      <c r="H4" s="155"/>
      <c r="I4" s="156"/>
    </row>
    <row r="5" spans="2:9" x14ac:dyDescent="0.25">
      <c r="B5" s="11">
        <f>+RRHH!B4</f>
        <v>0</v>
      </c>
      <c r="C5" s="12">
        <f>+RRHH!C4</f>
        <v>0</v>
      </c>
      <c r="D5" s="12">
        <f>+RRHH!D4</f>
        <v>0</v>
      </c>
      <c r="E5" s="11">
        <f>+RRHH!E4</f>
        <v>0</v>
      </c>
      <c r="F5" s="11">
        <f>+RRHH!F4</f>
        <v>0</v>
      </c>
      <c r="G5" s="11">
        <f>+RRHH!G4</f>
        <v>0</v>
      </c>
      <c r="H5" s="16">
        <f>+RRHH!H4</f>
        <v>0</v>
      </c>
      <c r="I5" s="16">
        <f>+H5*G5*E5</f>
        <v>0</v>
      </c>
    </row>
    <row r="6" spans="2:9" x14ac:dyDescent="0.25">
      <c r="B6" s="8">
        <f>+RRHH!B5</f>
        <v>0</v>
      </c>
      <c r="C6" s="10">
        <f>+RRHH!C5</f>
        <v>0</v>
      </c>
      <c r="D6" s="10">
        <f>+RRHH!D5</f>
        <v>0</v>
      </c>
      <c r="E6" s="8">
        <f>+RRHH!E5</f>
        <v>0</v>
      </c>
      <c r="F6" s="8">
        <f>+RRHH!F5</f>
        <v>0</v>
      </c>
      <c r="G6" s="8">
        <f>+RRHH!G5</f>
        <v>0</v>
      </c>
      <c r="H6" s="15">
        <f>+RRHH!H5</f>
        <v>0</v>
      </c>
      <c r="I6" s="15">
        <f t="shared" ref="I6:I13" si="0">+H6*G6*E6</f>
        <v>0</v>
      </c>
    </row>
    <row r="7" spans="2:9" x14ac:dyDescent="0.25">
      <c r="B7" s="8">
        <f>+RRHH!B6</f>
        <v>0</v>
      </c>
      <c r="C7" s="10">
        <f>+RRHH!C6</f>
        <v>0</v>
      </c>
      <c r="D7" s="10">
        <f>+RRHH!D6</f>
        <v>0</v>
      </c>
      <c r="E7" s="8">
        <f>+RRHH!E6</f>
        <v>0</v>
      </c>
      <c r="F7" s="8">
        <f>+RRHH!F6</f>
        <v>0</v>
      </c>
      <c r="G7" s="8">
        <f>+RRHH!G6</f>
        <v>0</v>
      </c>
      <c r="H7" s="15">
        <f>+RRHH!H6</f>
        <v>0</v>
      </c>
      <c r="I7" s="15">
        <f t="shared" si="0"/>
        <v>0</v>
      </c>
    </row>
    <row r="8" spans="2:9" x14ac:dyDescent="0.25">
      <c r="B8" s="8">
        <f>+RRHH!B7</f>
        <v>0</v>
      </c>
      <c r="C8" s="10">
        <f>+RRHH!C7</f>
        <v>0</v>
      </c>
      <c r="D8" s="10">
        <f>+RRHH!D7</f>
        <v>0</v>
      </c>
      <c r="E8" s="8">
        <f>+RRHH!E7</f>
        <v>0</v>
      </c>
      <c r="F8" s="8">
        <f>+RRHH!F7</f>
        <v>0</v>
      </c>
      <c r="G8" s="8">
        <f>+RRHH!G7</f>
        <v>0</v>
      </c>
      <c r="H8" s="15">
        <f>+RRHH!H7</f>
        <v>0</v>
      </c>
      <c r="I8" s="15">
        <f t="shared" si="0"/>
        <v>0</v>
      </c>
    </row>
    <row r="9" spans="2:9" x14ac:dyDescent="0.25">
      <c r="B9" s="8">
        <f>+RRHH!B8</f>
        <v>0</v>
      </c>
      <c r="C9" s="10">
        <f>+RRHH!C8</f>
        <v>0</v>
      </c>
      <c r="D9" s="10">
        <f>+RRHH!D8</f>
        <v>0</v>
      </c>
      <c r="E9" s="8">
        <f>+RRHH!E8</f>
        <v>0</v>
      </c>
      <c r="F9" s="8">
        <f>+RRHH!F8</f>
        <v>0</v>
      </c>
      <c r="G9" s="8">
        <f>+RRHH!G8</f>
        <v>0</v>
      </c>
      <c r="H9" s="15">
        <f>+RRHH!H8</f>
        <v>0</v>
      </c>
      <c r="I9" s="15">
        <f t="shared" si="0"/>
        <v>0</v>
      </c>
    </row>
    <row r="10" spans="2:9" x14ac:dyDescent="0.25">
      <c r="B10" s="8">
        <f>+RRHH!B9</f>
        <v>0</v>
      </c>
      <c r="C10" s="10">
        <f>+RRHH!C9</f>
        <v>0</v>
      </c>
      <c r="D10" s="10">
        <f>+RRHH!D9</f>
        <v>0</v>
      </c>
      <c r="E10" s="8">
        <f>+RRHH!E9</f>
        <v>0</v>
      </c>
      <c r="F10" s="8">
        <f>+RRHH!F9</f>
        <v>0</v>
      </c>
      <c r="G10" s="8">
        <f>+RRHH!G9</f>
        <v>0</v>
      </c>
      <c r="H10" s="15">
        <f>+RRHH!H9</f>
        <v>0</v>
      </c>
      <c r="I10" s="15">
        <f t="shared" si="0"/>
        <v>0</v>
      </c>
    </row>
    <row r="11" spans="2:9" x14ac:dyDescent="0.25">
      <c r="B11" s="8">
        <f>+RRHH!B10</f>
        <v>0</v>
      </c>
      <c r="C11" s="10">
        <f>+RRHH!C10</f>
        <v>0</v>
      </c>
      <c r="D11" s="10">
        <f>+RRHH!D10</f>
        <v>0</v>
      </c>
      <c r="E11" s="8">
        <f>+RRHH!E10</f>
        <v>0</v>
      </c>
      <c r="F11" s="8">
        <f>+RRHH!F10</f>
        <v>0</v>
      </c>
      <c r="G11" s="8">
        <f>+RRHH!G10</f>
        <v>0</v>
      </c>
      <c r="H11" s="15">
        <f>+RRHH!H10</f>
        <v>0</v>
      </c>
      <c r="I11" s="15">
        <f t="shared" si="0"/>
        <v>0</v>
      </c>
    </row>
    <row r="12" spans="2:9" x14ac:dyDescent="0.25">
      <c r="B12" s="8">
        <f>+RRHH!B11</f>
        <v>0</v>
      </c>
      <c r="C12" s="10">
        <f>+RRHH!C11</f>
        <v>0</v>
      </c>
      <c r="D12" s="10">
        <f>+RRHH!D11</f>
        <v>0</v>
      </c>
      <c r="E12" s="8">
        <f>+RRHH!E11</f>
        <v>0</v>
      </c>
      <c r="F12" s="8">
        <f>+RRHH!F11</f>
        <v>0</v>
      </c>
      <c r="G12" s="8">
        <f>+RRHH!G11</f>
        <v>0</v>
      </c>
      <c r="H12" s="15">
        <f>+RRHH!H11</f>
        <v>0</v>
      </c>
      <c r="I12" s="15">
        <f t="shared" si="0"/>
        <v>0</v>
      </c>
    </row>
    <row r="13" spans="2:9" ht="15.75" thickBot="1" x14ac:dyDescent="0.3">
      <c r="B13" s="13">
        <f>+RRHH!B12</f>
        <v>0</v>
      </c>
      <c r="C13" s="14">
        <f>+RRHH!C12</f>
        <v>0</v>
      </c>
      <c r="D13" s="14">
        <f>+RRHH!D12</f>
        <v>0</v>
      </c>
      <c r="E13" s="13">
        <f>+RRHH!E12</f>
        <v>0</v>
      </c>
      <c r="F13" s="13">
        <f>+RRHH!F12</f>
        <v>0</v>
      </c>
      <c r="G13" s="13">
        <f>+RRHH!G12</f>
        <v>0</v>
      </c>
      <c r="H13" s="17">
        <f>+RRHH!H12</f>
        <v>0</v>
      </c>
      <c r="I13" s="17">
        <f t="shared" si="0"/>
        <v>0</v>
      </c>
    </row>
    <row r="14" spans="2:9" ht="15.75" thickBot="1" x14ac:dyDescent="0.3">
      <c r="B14" s="141" t="s">
        <v>42</v>
      </c>
      <c r="C14" s="142"/>
      <c r="D14" s="142"/>
      <c r="E14" s="142"/>
      <c r="F14" s="142"/>
      <c r="G14" s="142"/>
      <c r="H14" s="143"/>
      <c r="I14" s="18">
        <f>SUM(I5:I13)</f>
        <v>0</v>
      </c>
    </row>
    <row r="15" spans="2:9" ht="15.75" thickBot="1" x14ac:dyDescent="0.3">
      <c r="B15" s="157" t="s">
        <v>50</v>
      </c>
      <c r="C15" s="158"/>
      <c r="D15" s="158"/>
      <c r="E15" s="158"/>
      <c r="F15" s="158"/>
      <c r="G15" s="158"/>
      <c r="H15" s="158"/>
      <c r="I15" s="159"/>
    </row>
    <row r="16" spans="2:9" ht="150" x14ac:dyDescent="0.25">
      <c r="B16" s="11">
        <f>+'ESTRUCTURA DE COSTO'!B5</f>
        <v>1</v>
      </c>
      <c r="C16" s="12" t="str">
        <f>+'ESTRUCTURA DE COSTO'!C5</f>
        <v>Televisor</v>
      </c>
      <c r="D16" s="12" t="str">
        <f>+'ESTRUCTURA DE COSTO'!D5</f>
        <v>Tamaño 60 pulgadas o superior, de última tecnología que ofrezca el mercado con controlador automático de sonido; Sorround simulado DASP. 
Adicionales: Sleep timer; On/Off programado, Auto power Off. 
Potencia: 20W +20W. Tecnología de imagen: 1920 x 1080 Full HD. 
Especificaciones: Mono/ AV ST / ST Real; Ecualizador "tone control", turbo sound; Quick view. Conexión de sonido: Entradas para Audio y Video. Puerto adicional: AV, HDMI, USB, Y/Pb/Pr. Estandar DVB- T2 y sistema close caption.
Control remoto, baterías (para el control remoto), cable de poder, manual, soporte.
Especificaciones técnicas: WIFI, Navegador web
Vida útil mínima 10 años</v>
      </c>
      <c r="E16" s="11" t="str">
        <f>+'ESTRUCTURA DE COSTO'!E5</f>
        <v>UNIDAD</v>
      </c>
      <c r="F16" s="11">
        <f>+'ESTRUCTURA DE COSTO'!F5</f>
        <v>1</v>
      </c>
      <c r="G16" s="11" t="str">
        <f>+'ESTRUCTURA DE COSTO'!G5</f>
        <v>N/A</v>
      </c>
      <c r="H16" s="16">
        <f>+'ESTRUCTURA DE COSTO'!W5</f>
        <v>1989133</v>
      </c>
      <c r="I16" s="16">
        <f>+H16*F16</f>
        <v>1989133</v>
      </c>
    </row>
    <row r="17" spans="2:9" ht="75" x14ac:dyDescent="0.25">
      <c r="B17" s="8">
        <f>+'ESTRUCTURA DE COSTO'!B6</f>
        <v>2</v>
      </c>
      <c r="C17" s="10" t="str">
        <f>+'ESTRUCTURA DE COSTO'!C6</f>
        <v>Soporte para 
televisor</v>
      </c>
      <c r="D17" s="10" t="str">
        <f>+'ESTRUCTURA DE COSTO'!D6</f>
        <v xml:space="preserve">Base de brazo con bandeja de pared para soportar el reproductor de video y televisor de las fichas correspondientes.
ESPECIFICACIONES TÉCNICAS Peso máximo 35 Kg Para pantallas de 60” a 70” Inclinación vertical +/- 20 grados Material Lamina de acero de alta resistencia Color Negro Contenido Base y accesorios para la instalación Vida útil mínima 10 años
</v>
      </c>
      <c r="E17" s="8" t="str">
        <f>+'ESTRUCTURA DE COSTO'!E6</f>
        <v>UNIDAD</v>
      </c>
      <c r="F17" s="8">
        <f>+'ESTRUCTURA DE COSTO'!F6</f>
        <v>1</v>
      </c>
      <c r="G17" s="8" t="str">
        <f>+'ESTRUCTURA DE COSTO'!G6</f>
        <v>N/A</v>
      </c>
      <c r="H17" s="15">
        <f>+'ESTRUCTURA DE COSTO'!W6</f>
        <v>205003</v>
      </c>
      <c r="I17" s="15">
        <f t="shared" ref="I17:I80" si="1">+H17*F17</f>
        <v>205003</v>
      </c>
    </row>
    <row r="18" spans="2:9" x14ac:dyDescent="0.25">
      <c r="B18" s="8">
        <f>+'ESTRUCTURA DE COSTO'!B7</f>
        <v>3</v>
      </c>
      <c r="C18" s="10" t="str">
        <f>+'ESTRUCTURA DE COSTO'!C7</f>
        <v xml:space="preserve">Repisa para pared </v>
      </c>
      <c r="D18" s="10" t="str">
        <f>+'ESTRUCTURA DE COSTO'!D7</f>
        <v>Medida de repisas: 38 cm x 29 cm, 4 mm de espesor, canaleta para ocultar cables, peso máximo 10 kg.</v>
      </c>
      <c r="E18" s="8" t="str">
        <f>+'ESTRUCTURA DE COSTO'!E7</f>
        <v>UNIDAD</v>
      </c>
      <c r="F18" s="8">
        <f>+'ESTRUCTURA DE COSTO'!F7</f>
        <v>1</v>
      </c>
      <c r="G18" s="8" t="str">
        <f>+'ESTRUCTURA DE COSTO'!G7</f>
        <v>N/A</v>
      </c>
      <c r="H18" s="15">
        <f>+'ESTRUCTURA DE COSTO'!W7</f>
        <v>259125</v>
      </c>
      <c r="I18" s="15">
        <f t="shared" si="1"/>
        <v>259125</v>
      </c>
    </row>
    <row r="19" spans="2:9" ht="150" x14ac:dyDescent="0.25">
      <c r="B19" s="8">
        <f>+'ESTRUCTURA DE COSTO'!B8</f>
        <v>4</v>
      </c>
      <c r="C19" s="10" t="str">
        <f>+'ESTRUCTURA DE COSTO'!C8</f>
        <v>Computador portátil</v>
      </c>
      <c r="D19" s="10" t="str">
        <f>+'ESTRUCTURA DE COSTO'!D8</f>
        <v>Pantalla de 14" antirreflejo, resolución mínima 1366x768, peso
máximo 1.8 kg. Procesador de última generación con rendimiento
igual o superior a 6000 puntos en PCMark10. Disco SSD de mínimo 1 
TB NVMe PCIe.
Memoria RAM 16 GB DDR4. Sistema operativo Windows 11 Pro. 
Conectividad: Wi-Fi 802.11ac, Bluetooth 5.x, mínimo tres puertos USB, 
salida HDMI. Cámara integrada HD 720p, micrófono y altavoces
incorporados. Batería con autonomía mínima de 8 horas. Incluye
módulo TPM 2.0. Certificaciones: Energy Star 8.x, EPEAT Gold y MIL_x0002_STD 810H.
Garantía mínima: tres (3) años.</v>
      </c>
      <c r="E19" s="8" t="str">
        <f>+'ESTRUCTURA DE COSTO'!E8</f>
        <v>UNIDAD</v>
      </c>
      <c r="F19" s="8">
        <f>+'ESTRUCTURA DE COSTO'!F8</f>
        <v>2</v>
      </c>
      <c r="G19" s="8" t="str">
        <f>+'ESTRUCTURA DE COSTO'!G8</f>
        <v>N/A</v>
      </c>
      <c r="H19" s="15">
        <f>+'ESTRUCTURA DE COSTO'!W8</f>
        <v>4200667</v>
      </c>
      <c r="I19" s="15">
        <f t="shared" si="1"/>
        <v>8401334</v>
      </c>
    </row>
    <row r="20" spans="2:9" ht="45" x14ac:dyDescent="0.25">
      <c r="B20" s="8">
        <f>+'ESTRUCTURA DE COSTO'!B9</f>
        <v>5</v>
      </c>
      <c r="C20" s="10" t="str">
        <f>+'ESTRUCTURA DE COSTO'!C9</f>
        <v>Guaya de seguridad para 
portátil</v>
      </c>
      <c r="D20" s="10" t="str">
        <f>+'ESTRUCTURA DE COSTO'!D9</f>
        <v>Compatible con ranura tipo Kensington. Longitud mínima del cable:
1.8 m. Cabeza giratoria. Cable de acero trenzado de alta resistencia.
Sistema de cierre con llave.</v>
      </c>
      <c r="E20" s="8" t="str">
        <f>+'ESTRUCTURA DE COSTO'!E9</f>
        <v>UNIDAD</v>
      </c>
      <c r="F20" s="8">
        <f>+'ESTRUCTURA DE COSTO'!F9</f>
        <v>2</v>
      </c>
      <c r="G20" s="8" t="str">
        <f>+'ESTRUCTURA DE COSTO'!G9</f>
        <v>N/A</v>
      </c>
      <c r="H20" s="15">
        <f>+'ESTRUCTURA DE COSTO'!W9</f>
        <v>122989</v>
      </c>
      <c r="I20" s="15">
        <f t="shared" si="1"/>
        <v>245978</v>
      </c>
    </row>
    <row r="21" spans="2:9" ht="165" x14ac:dyDescent="0.25">
      <c r="B21" s="8">
        <f>+'ESTRUCTURA DE COSTO'!B10</f>
        <v>6</v>
      </c>
      <c r="C21" s="10" t="str">
        <f>+'ESTRUCTURA DE COSTO'!C10</f>
        <v>Videoproyector portátil
con telón</v>
      </c>
      <c r="D21" s="10" t="str">
        <f>+'ESTRUCTURA DE COSTO'!D10</f>
        <v>Uso: empresarial o educativo. Tecnología de visualización: LCD.
Resolución de imagen: XGA. Tamaño de proyección: hasta 300
pulgadas. Brillo: mínimo 3400 lúmenes ANSI. Duración estimada de la 
lámpara:
12.000 horas (puede variar según el uso). Color: blanco.
Portabilidad: no es portátil. Dimensiones: 30.2 cm de ancho, 8.7 cm 
de alto, 23.4 cm de fondo. Alimentación: energía eléctrica. 
Conectividad: puerto auxiliar de audio, puerto HDMI, puerto USB 
2.0, puerto VGA. Opciones de conectividad: cableada y USB. Incluye: 
videoproyector, control remoto,
cable de corriente, guía de instalación, garantía.</v>
      </c>
      <c r="E21" s="8" t="str">
        <f>+'ESTRUCTURA DE COSTO'!E10</f>
        <v>UNIDAD</v>
      </c>
      <c r="F21" s="8">
        <f>+'ESTRUCTURA DE COSTO'!F10</f>
        <v>1</v>
      </c>
      <c r="G21" s="8" t="str">
        <f>+'ESTRUCTURA DE COSTO'!G10</f>
        <v>N/A</v>
      </c>
      <c r="H21" s="15">
        <f>+'ESTRUCTURA DE COSTO'!W10</f>
        <v>3909150</v>
      </c>
      <c r="I21" s="15">
        <f t="shared" si="1"/>
        <v>3909150</v>
      </c>
    </row>
    <row r="22" spans="2:9" ht="105" x14ac:dyDescent="0.25">
      <c r="B22" s="8">
        <f>+'ESTRUCTURA DE COSTO'!B11</f>
        <v>7</v>
      </c>
      <c r="C22" s="10" t="str">
        <f>+'ESTRUCTURA DE COSTO'!C11</f>
        <v>Parlante portátil con 
micrófono 
inalámbrico</v>
      </c>
      <c r="D22" s="10" t="str">
        <f>+'ESTRUCTURA DE COSTO'!D11</f>
        <v>Potencia de salida: 180W RMS. Dimensiones aproximadas: 56 cm alto,
39 cm ancho y 37.8 cm de profundidad. Características: batería 
recargable, luces LED audiorítmicas, función karaoke, radio FM, 
display de visualización. Conectividad: Bluetooth, entrada auxiliar 3.5 
mm, puerto USB, ranura micro SD (hasta 32 GB), entrada auxiliar de
micrófono de 6.3 mm. Incluye micrófono alámbrico, control remoto y
trípode. Garantía mínima: 12 meses.</v>
      </c>
      <c r="E22" s="8" t="str">
        <f>+'ESTRUCTURA DE COSTO'!E11</f>
        <v>UNIDAD</v>
      </c>
      <c r="F22" s="8">
        <f>+'ESTRUCTURA DE COSTO'!F11</f>
        <v>2</v>
      </c>
      <c r="G22" s="8" t="str">
        <f>+'ESTRUCTURA DE COSTO'!G11</f>
        <v>N/A</v>
      </c>
      <c r="H22" s="15">
        <f>+'ESTRUCTURA DE COSTO'!W11</f>
        <v>172271</v>
      </c>
      <c r="I22" s="15">
        <f t="shared" si="1"/>
        <v>344542</v>
      </c>
    </row>
    <row r="23" spans="2:9" ht="60" x14ac:dyDescent="0.25">
      <c r="B23" s="8">
        <f>+'ESTRUCTURA DE COSTO'!B12</f>
        <v>8</v>
      </c>
      <c r="C23" s="10" t="str">
        <f>+'ESTRUCTURA DE COSTO'!C12</f>
        <v>CARPAS 3X3 
CON 
ESTRUCTURA</v>
      </c>
      <c r="D23" s="10" t="str">
        <f>+'ESTRUCTURA DE COSTO'!D12</f>
        <v xml:space="preserve"> Estructura de acero o aluminio.
• Con barras horizontales y verticales que se unen para formar la base y las paredes. 
• La lona, generalmente de poliéster o PVC, se sujeta a la 
estructura con ganchos o cierres, creando un espacio cerrado y protector.</v>
      </c>
      <c r="E23" s="8" t="str">
        <f>+'ESTRUCTURA DE COSTO'!E12</f>
        <v>UNIDAD</v>
      </c>
      <c r="F23" s="8">
        <f>+'ESTRUCTURA DE COSTO'!F12</f>
        <v>3</v>
      </c>
      <c r="G23" s="8" t="str">
        <f>+'ESTRUCTURA DE COSTO'!G12</f>
        <v>N/A</v>
      </c>
      <c r="H23" s="15">
        <f>+'ESTRUCTURA DE COSTO'!W12</f>
        <v>2316533</v>
      </c>
      <c r="I23" s="15">
        <f t="shared" si="1"/>
        <v>6949599</v>
      </c>
    </row>
    <row r="24" spans="2:9" ht="60" x14ac:dyDescent="0.25">
      <c r="B24" s="8">
        <f>+'ESTRUCTURA DE COSTO'!B13</f>
        <v>9</v>
      </c>
      <c r="C24" s="10" t="str">
        <f>+'ESTRUCTURA DE COSTO'!C13</f>
        <v>SILLAS 
PLÁSTICAS</v>
      </c>
      <c r="D24" s="10" t="str">
        <f>+'ESTRUCTURA DE COSTO'!D13</f>
        <v xml:space="preserve"> Material: Polipropileno (Plástico)
• Resistencia: 130 kg
• Protección UV para proteger de luz y agua 
• Aptas para interiores y exteriores</v>
      </c>
      <c r="E24" s="8" t="str">
        <f>+'ESTRUCTURA DE COSTO'!E13</f>
        <v>UNIDAD</v>
      </c>
      <c r="F24" s="8">
        <f>+'ESTRUCTURA DE COSTO'!F13</f>
        <v>16</v>
      </c>
      <c r="G24" s="8" t="str">
        <f>+'ESTRUCTURA DE COSTO'!G13</f>
        <v>N/A</v>
      </c>
      <c r="H24" s="15">
        <f>+'ESTRUCTURA DE COSTO'!W13</f>
        <v>45005</v>
      </c>
      <c r="I24" s="15">
        <f t="shared" si="1"/>
        <v>720080</v>
      </c>
    </row>
    <row r="25" spans="2:9" ht="120" x14ac:dyDescent="0.25">
      <c r="B25" s="8">
        <f>+'ESTRUCTURA DE COSTO'!B14</f>
        <v>10</v>
      </c>
      <c r="C25" s="10" t="str">
        <f>+'ESTRUCTURA DE COSTO'!C14</f>
        <v>MESAS 
PLÁSTICAS</v>
      </c>
      <c r="D25" s="10" t="str">
        <f>+'ESTRUCTURA DE COSTO'!D14</f>
        <v>Tipo portafolio
• Parte superior de polietileno de alta densidad (HDPE) con 
protección UV
• Listo para usar, fácil de mantener y fácil de almacenar
• Se pliega por la mitad para facilitar su transporte y 
almacenamiento.
• Diseño ligero
• Medidas: 180 cm largo x 75 cm ancho x 75 cm alto</v>
      </c>
      <c r="E25" s="8" t="str">
        <f>+'ESTRUCTURA DE COSTO'!E14</f>
        <v>UNIDAD</v>
      </c>
      <c r="F25" s="8">
        <f>+'ESTRUCTURA DE COSTO'!F14</f>
        <v>4</v>
      </c>
      <c r="G25" s="8" t="str">
        <f>+'ESTRUCTURA DE COSTO'!G14</f>
        <v>N/A</v>
      </c>
      <c r="H25" s="15">
        <f>+'ESTRUCTURA DE COSTO'!W14</f>
        <v>529947</v>
      </c>
      <c r="I25" s="15">
        <f t="shared" si="1"/>
        <v>2119788</v>
      </c>
    </row>
    <row r="26" spans="2:9" ht="45" x14ac:dyDescent="0.25">
      <c r="B26" s="8">
        <f>+'ESTRUCTURA DE COSTO'!B15</f>
        <v>11</v>
      </c>
      <c r="C26" s="10" t="str">
        <f>+'ESTRUCTURA DE COSTO'!C15</f>
        <v>Mesa multiuso desarmable de plástico:</v>
      </c>
      <c r="D26" s="10" t="str">
        <f>+'ESTRUCTURA DE COSTO'!D15</f>
        <v xml:space="preserve">Mesa multiuso desarmable de plástico:
- 77 cm de ancho, 74 cm de altura y 77 cm de largo
- Polietileno: </v>
      </c>
      <c r="E26" s="8" t="str">
        <f>+'ESTRUCTURA DE COSTO'!E15</f>
        <v>UNIDAD</v>
      </c>
      <c r="F26" s="8">
        <f>+'ESTRUCTURA DE COSTO'!F15</f>
        <v>2</v>
      </c>
      <c r="G26" s="8" t="str">
        <f>+'ESTRUCTURA DE COSTO'!G15</f>
        <v>N/A</v>
      </c>
      <c r="H26" s="15">
        <f>+'ESTRUCTURA DE COSTO'!W15</f>
        <v>285798</v>
      </c>
      <c r="I26" s="15">
        <f t="shared" si="1"/>
        <v>571596</v>
      </c>
    </row>
    <row r="27" spans="2:9" ht="75" x14ac:dyDescent="0.25">
      <c r="B27" s="8">
        <f>+'ESTRUCTURA DE COSTO'!B16</f>
        <v>12</v>
      </c>
      <c r="C27" s="10" t="str">
        <f>+'ESTRUCTURA DE COSTO'!C16</f>
        <v>Sillas infantiles:</v>
      </c>
      <c r="D27" s="10" t="str">
        <f>+'ESTRUCTURA DE COSTO'!D16</f>
        <v>Sillas infantiles:
- Material: Polipropileno (Plástico)
- Resistencia: entre 10 y 40 kg
- Protección UV para proteger de luz y agua 
- Aptas para interiores y exteriores</v>
      </c>
      <c r="E27" s="8" t="str">
        <f>+'ESTRUCTURA DE COSTO'!E16</f>
        <v>UNIDAD</v>
      </c>
      <c r="F27" s="8">
        <f>+'ESTRUCTURA DE COSTO'!F16</f>
        <v>10</v>
      </c>
      <c r="G27" s="8" t="str">
        <f>+'ESTRUCTURA DE COSTO'!G16</f>
        <v>N/A</v>
      </c>
      <c r="H27" s="15">
        <f>+'ESTRUCTURA DE COSTO'!W16</f>
        <v>37505</v>
      </c>
      <c r="I27" s="15">
        <f t="shared" si="1"/>
        <v>375050</v>
      </c>
    </row>
    <row r="28" spans="2:9" ht="90" x14ac:dyDescent="0.25">
      <c r="B28" s="8">
        <f>+'ESTRUCTURA DE COSTO'!B17</f>
        <v>13</v>
      </c>
      <c r="C28" s="10" t="str">
        <f>+'ESTRUCTURA DE COSTO'!C17</f>
        <v>Puffs o cojines grandes para lectura</v>
      </c>
      <c r="D28" s="10" t="str">
        <f>+'ESTRUCTURA DE COSTO'!D17</f>
        <v>Puffs o cojines grandes para lectura:
- Funda Exterior en Lona de gran resistencia. 
- Relleno en icopor particulado, permitiendo que se adapte a la forma de tu cuerpo.
- Doble costura, reforzando las partes de mayor presión.
- Cremallera para que le puedas poner más relleno a tu gusto. 
- Alto: 120 cm / Ancho: 100 cm</v>
      </c>
      <c r="E28" s="8" t="str">
        <f>+'ESTRUCTURA DE COSTO'!E17</f>
        <v>UNIDAD</v>
      </c>
      <c r="F28" s="8">
        <f>+'ESTRUCTURA DE COSTO'!F17</f>
        <v>2</v>
      </c>
      <c r="G28" s="8" t="str">
        <f>+'ESTRUCTURA DE COSTO'!G17</f>
        <v>N/A</v>
      </c>
      <c r="H28" s="15">
        <f>+'ESTRUCTURA DE COSTO'!W17</f>
        <v>251347</v>
      </c>
      <c r="I28" s="15">
        <f t="shared" si="1"/>
        <v>502694</v>
      </c>
    </row>
    <row r="29" spans="2:9" ht="45" x14ac:dyDescent="0.25">
      <c r="B29" s="8">
        <f>+'ESTRUCTURA DE COSTO'!B18</f>
        <v>14</v>
      </c>
      <c r="C29" s="10" t="str">
        <f>+'ESTRUCTURA DE COSTO'!C18</f>
        <v xml:space="preserve">Alfombra o tapete de goma (para actividades en el suelo): </v>
      </c>
      <c r="D29" s="10" t="str">
        <f>+'ESTRUCTURA DE COSTO'!D18</f>
        <v>Alfombra o tapete de goma (para actividades en el suelo): 
- Dimensiones: 183 x 61 cm. – Grosor 10mm.
- Materiales: PVC</v>
      </c>
      <c r="E29" s="8" t="str">
        <f>+'ESTRUCTURA DE COSTO'!E18</f>
        <v>UNIDAD</v>
      </c>
      <c r="F29" s="8">
        <f>+'ESTRUCTURA DE COSTO'!F18</f>
        <v>3</v>
      </c>
      <c r="G29" s="8" t="str">
        <f>+'ESTRUCTURA DE COSTO'!G18</f>
        <v>N/A</v>
      </c>
      <c r="H29" s="15">
        <f>+'ESTRUCTURA DE COSTO'!W18</f>
        <v>50760</v>
      </c>
      <c r="I29" s="15">
        <f t="shared" si="1"/>
        <v>152280</v>
      </c>
    </row>
    <row r="30" spans="2:9" ht="90" x14ac:dyDescent="0.25">
      <c r="B30" s="8">
        <f>+'ESTRUCTURA DE COSTO'!B19</f>
        <v>15</v>
      </c>
      <c r="C30" s="10" t="str">
        <f>+'ESTRUCTURA DE COSTO'!C19</f>
        <v>Estante o biblioteca pequeña (para libros y material 
informativo)</v>
      </c>
      <c r="D30" s="10" t="str">
        <f>+'ESTRUCTURA DE COSTO'!D19</f>
        <v>Estante o biblioteca pequeña (para libros y material 
informativo):
- Tipo: Rodante
- Material: Madera aglomerada
- cantidad de entrepaños: 3
- Alto:120cm / Ancho:30cm / Largo:100cm</v>
      </c>
      <c r="E30" s="8" t="str">
        <f>+'ESTRUCTURA DE COSTO'!E19</f>
        <v>UNIDAD</v>
      </c>
      <c r="F30" s="8">
        <f>+'ESTRUCTURA DE COSTO'!F19</f>
        <v>1</v>
      </c>
      <c r="G30" s="8" t="str">
        <f>+'ESTRUCTURA DE COSTO'!G19</f>
        <v>N/A</v>
      </c>
      <c r="H30" s="15">
        <f>+'ESTRUCTURA DE COSTO'!W19</f>
        <v>503204</v>
      </c>
      <c r="I30" s="15">
        <f t="shared" si="1"/>
        <v>503204</v>
      </c>
    </row>
    <row r="31" spans="2:9" ht="75" x14ac:dyDescent="0.25">
      <c r="B31" s="8">
        <f>+'ESTRUCTURA DE COSTO'!B20</f>
        <v>16</v>
      </c>
      <c r="C31" s="10" t="str">
        <f>+'ESTRUCTURA DE COSTO'!C20</f>
        <v>JUGUETES Y 
MATERIALES 
LÚDICOS, Juegos de mesa (ajedrez, damas, parqués, etc)</v>
      </c>
      <c r="D31" s="10" t="str">
        <f>+'ESTRUCTURA DE COSTO'!D20</f>
        <v>Juegos de mesa 13 en 1:
- La mayor cantidad de juegos posible todo en uno.
- Plástico y cartón no tóxicos.
- Didácticos.
- Para niños entre 4 y 10 años</v>
      </c>
      <c r="E31" s="8" t="str">
        <f>+'ESTRUCTURA DE COSTO'!E20</f>
        <v>UNIDAD</v>
      </c>
      <c r="F31" s="8">
        <f>+'ESTRUCTURA DE COSTO'!F20</f>
        <v>2</v>
      </c>
      <c r="G31" s="8" t="str">
        <f>+'ESTRUCTURA DE COSTO'!G20</f>
        <v>N/A</v>
      </c>
      <c r="H31" s="15">
        <f>+'ESTRUCTURA DE COSTO'!W20</f>
        <v>151923</v>
      </c>
      <c r="I31" s="15">
        <f t="shared" si="1"/>
        <v>303846</v>
      </c>
    </row>
    <row r="32" spans="2:9" ht="60" x14ac:dyDescent="0.25">
      <c r="B32" s="8">
        <f>+'ESTRUCTURA DE COSTO'!B21</f>
        <v>17</v>
      </c>
      <c r="C32" s="10" t="str">
        <f>+'ESTRUCTURA DE COSTO'!C21</f>
        <v>JUGUETES Y 
MATERIALES 
LÚDICOS, Kits de construcción:</v>
      </c>
      <c r="D32" s="10" t="str">
        <f>+'ESTRUCTURA DE COSTO'!D21</f>
        <v>- Bloques tipo LEGO grandes para niños entre 1 y 5 años.
- Cantidad 50 fichas.
- Plástico no toxico.
- Diferentes tamaños y formas.</v>
      </c>
      <c r="E32" s="8" t="str">
        <f>+'ESTRUCTURA DE COSTO'!E21</f>
        <v>UNIDAD</v>
      </c>
      <c r="F32" s="8">
        <f>+'ESTRUCTURA DE COSTO'!F21</f>
        <v>2</v>
      </c>
      <c r="G32" s="8" t="str">
        <f>+'ESTRUCTURA DE COSTO'!G21</f>
        <v>N/A</v>
      </c>
      <c r="H32" s="15">
        <f>+'ESTRUCTURA DE COSTO'!W21</f>
        <v>178886</v>
      </c>
      <c r="I32" s="15">
        <f t="shared" si="1"/>
        <v>357772</v>
      </c>
    </row>
    <row r="33" spans="2:9" ht="75" x14ac:dyDescent="0.25">
      <c r="B33" s="8">
        <f>+'ESTRUCTURA DE COSTO'!B22</f>
        <v>18</v>
      </c>
      <c r="C33" s="10" t="str">
        <f>+'ESTRUCTURA DE COSTO'!C22</f>
        <v>JUGUETES Y 
MATERIALES 
LÚDICOS,Set de títeres o marionetas</v>
      </c>
      <c r="D33" s="10" t="str">
        <f>+'ESTRUCTURA DE COSTO'!D22</f>
        <v>Set de títeres o marionetas
- Plástico y tela no toxico.
- Diferentes personajes.
- 5 personajes por set.
- Tamaño ideal para encajar en la mano</v>
      </c>
      <c r="E33" s="8" t="str">
        <f>+'ESTRUCTURA DE COSTO'!E22</f>
        <v>UNIDAD</v>
      </c>
      <c r="F33" s="8">
        <f>+'ESTRUCTURA DE COSTO'!F22</f>
        <v>1</v>
      </c>
      <c r="G33" s="8" t="str">
        <f>+'ESTRUCTURA DE COSTO'!G22</f>
        <v>N/A</v>
      </c>
      <c r="H33" s="15">
        <f>+'ESTRUCTURA DE COSTO'!W22</f>
        <v>273502</v>
      </c>
      <c r="I33" s="15">
        <f t="shared" si="1"/>
        <v>273502</v>
      </c>
    </row>
    <row r="34" spans="2:9" ht="60" x14ac:dyDescent="0.25">
      <c r="B34" s="8">
        <f>+'ESTRUCTURA DE COSTO'!B23</f>
        <v>19</v>
      </c>
      <c r="C34" s="10" t="str">
        <f>+'ESTRUCTURA DE COSTO'!C23</f>
        <v>JUGUETES Y 
MATERIALES 
LÚDICOS, Cocina de juguete pequeña</v>
      </c>
      <c r="D34" s="10" t="str">
        <f>+'ESTRUCTURA DE COSTO'!D23</f>
        <v>Cocina de juguete pequeña
- Plástico no toxico
- Set con diferentes elementos que simulen una cocina completa.</v>
      </c>
      <c r="E34" s="8" t="str">
        <f>+'ESTRUCTURA DE COSTO'!E23</f>
        <v>UNIDAD</v>
      </c>
      <c r="F34" s="8">
        <f>+'ESTRUCTURA DE COSTO'!F23</f>
        <v>1</v>
      </c>
      <c r="G34" s="8" t="str">
        <f>+'ESTRUCTURA DE COSTO'!G23</f>
        <v>N/A</v>
      </c>
      <c r="H34" s="15">
        <f>+'ESTRUCTURA DE COSTO'!W23</f>
        <v>566717</v>
      </c>
      <c r="I34" s="15">
        <f t="shared" si="1"/>
        <v>566717</v>
      </c>
    </row>
    <row r="35" spans="2:9" ht="75" x14ac:dyDescent="0.25">
      <c r="B35" s="8">
        <f>+'ESTRUCTURA DE COSTO'!B24</f>
        <v>20</v>
      </c>
      <c r="C35" s="10" t="str">
        <f>+'ESTRUCTURA DE COSTO'!C24</f>
        <v>JUGUETES Y 
MATERIALES 
LÚDICOS, Pelotas de diferentes tamaños</v>
      </c>
      <c r="D35" s="10" t="str">
        <f>+'ESTRUCTURA DE COSTO'!D24</f>
        <v>Pelotas Sensoriales x 10
Hecho completamente en plástico
Contiene 10 pelotas de estimulación
10 pelotas con texturas y colores diferentes
Medida aproximada 10 cm diámetro</v>
      </c>
      <c r="E35" s="8" t="str">
        <f>+'ESTRUCTURA DE COSTO'!E24</f>
        <v>UNIDAD</v>
      </c>
      <c r="F35" s="8">
        <f>+'ESTRUCTURA DE COSTO'!F24</f>
        <v>5</v>
      </c>
      <c r="G35" s="8" t="str">
        <f>+'ESTRUCTURA DE COSTO'!G24</f>
        <v>N/A</v>
      </c>
      <c r="H35" s="15">
        <f>+'ESTRUCTURA DE COSTO'!W24</f>
        <v>82690</v>
      </c>
      <c r="I35" s="15">
        <f t="shared" si="1"/>
        <v>413450</v>
      </c>
    </row>
    <row r="36" spans="2:9" ht="120" x14ac:dyDescent="0.25">
      <c r="B36" s="8">
        <f>+'ESTRUCTURA DE COSTO'!B25</f>
        <v>21</v>
      </c>
      <c r="C36" s="10" t="str">
        <f>+'ESTRUCTURA DE COSTO'!C25</f>
        <v>MATERIALES 
ARTÍSTICOS Y 
EDUCATIVOS Set de colores, marcadores y crayones</v>
      </c>
      <c r="D36" s="10" t="str">
        <f>+'ESTRUCTURA DE COSTO'!D25</f>
        <v>Set de colores, marcadores y crayones
- Diferentes piezas
- Caja de dibujo para niños
- Lápices de colores
- Crayones de aceite
- Pasteles de acuarela
- Marcadores
- Borrador, sacapuntas, lápiz</v>
      </c>
      <c r="E36" s="8" t="str">
        <f>+'ESTRUCTURA DE COSTO'!E25</f>
        <v>UNIDAD</v>
      </c>
      <c r="F36" s="8">
        <f>+'ESTRUCTURA DE COSTO'!F25</f>
        <v>1</v>
      </c>
      <c r="G36" s="8" t="str">
        <f>+'ESTRUCTURA DE COSTO'!G25</f>
        <v>N/A</v>
      </c>
      <c r="H36" s="15">
        <f>+'ESTRUCTURA DE COSTO'!W25</f>
        <v>334960</v>
      </c>
      <c r="I36" s="15">
        <f t="shared" si="1"/>
        <v>334960</v>
      </c>
    </row>
    <row r="37" spans="2:9" ht="75" x14ac:dyDescent="0.25">
      <c r="B37" s="8">
        <f>+'ESTRUCTURA DE COSTO'!B26</f>
        <v>22</v>
      </c>
      <c r="C37" s="10" t="str">
        <f>+'ESTRUCTURA DE COSTO'!C26</f>
        <v>MATERIALES 
ARTÍSTICOS Y 
EDUCATIVOS Cuadernos de dibujo</v>
      </c>
      <c r="D37" s="10" t="str">
        <f>+'ESTRUCTURA DE COSTO'!D26</f>
        <v>Cuadernos de dibujo
- Encuadernados en espiral Tamaño Carta
- Tapa dura
- Papel con páginas en blanco
- 60 páginas</v>
      </c>
      <c r="E37" s="8" t="str">
        <f>+'ESTRUCTURA DE COSTO'!E26</f>
        <v>UNIDAD</v>
      </c>
      <c r="F37" s="8">
        <f>+'ESTRUCTURA DE COSTO'!F26</f>
        <v>10</v>
      </c>
      <c r="G37" s="8" t="str">
        <f>+'ESTRUCTURA DE COSTO'!G26</f>
        <v>N/A</v>
      </c>
      <c r="H37" s="15">
        <f>+'ESTRUCTURA DE COSTO'!W26</f>
        <v>134026</v>
      </c>
      <c r="I37" s="15">
        <f t="shared" si="1"/>
        <v>1340260</v>
      </c>
    </row>
    <row r="38" spans="2:9" ht="60" x14ac:dyDescent="0.25">
      <c r="B38" s="8">
        <f>+'ESTRUCTURA DE COSTO'!B27</f>
        <v>23</v>
      </c>
      <c r="C38" s="10" t="str">
        <f>+'ESTRUCTURA DE COSTO'!C27</f>
        <v>MATERIALES 
ARTÍSTICOS Y 
EDUCATIVOS Caja de plastilina o masa moldeable</v>
      </c>
      <c r="D38" s="10" t="str">
        <f>+'ESTRUCTURA DE COSTO'!D27</f>
        <v>Caja de plastilina o masa moldeable
- 1 caja plastilinas JUMBO 12 colores barras gruesas para moldear y 
jugar.
- No tóxico</v>
      </c>
      <c r="E38" s="8" t="str">
        <f>+'ESTRUCTURA DE COSTO'!E27</f>
        <v>UNIDAD</v>
      </c>
      <c r="F38" s="8">
        <f>+'ESTRUCTURA DE COSTO'!F27</f>
        <v>10</v>
      </c>
      <c r="G38" s="8" t="str">
        <f>+'ESTRUCTURA DE COSTO'!G27</f>
        <v>N/A</v>
      </c>
      <c r="H38" s="15">
        <f>+'ESTRUCTURA DE COSTO'!W27</f>
        <v>3041</v>
      </c>
      <c r="I38" s="15">
        <f t="shared" si="1"/>
        <v>30410</v>
      </c>
    </row>
    <row r="39" spans="2:9" ht="60" x14ac:dyDescent="0.25">
      <c r="B39" s="8">
        <f>+'ESTRUCTURA DE COSTO'!B28</f>
        <v>24</v>
      </c>
      <c r="C39" s="10" t="str">
        <f>+'ESTRUCTURA DE COSTO'!C28</f>
        <v>MATERIALES 
ARTÍSTICOS Y 
EDUCATIVOS Set de pinceles y acuarelas</v>
      </c>
      <c r="D39" s="10" t="str">
        <f>+'ESTRUCTURA DE COSTO'!D28</f>
        <v>Set de pinceles y acuarelas
- Set de 36 acuarelas
- 4 Pinceles</v>
      </c>
      <c r="E39" s="8" t="str">
        <f>+'ESTRUCTURA DE COSTO'!E28</f>
        <v>UNIDAD</v>
      </c>
      <c r="F39" s="8">
        <f>+'ESTRUCTURA DE COSTO'!F28</f>
        <v>10</v>
      </c>
      <c r="G39" s="8" t="str">
        <f>+'ESTRUCTURA DE COSTO'!G28</f>
        <v>N/A</v>
      </c>
      <c r="H39" s="15">
        <f>+'ESTRUCTURA DE COSTO'!W28</f>
        <v>226177</v>
      </c>
      <c r="I39" s="15">
        <f t="shared" si="1"/>
        <v>2261770</v>
      </c>
    </row>
    <row r="40" spans="2:9" ht="75" x14ac:dyDescent="0.25">
      <c r="B40" s="8">
        <f>+'ESTRUCTURA DE COSTO'!B29</f>
        <v>25</v>
      </c>
      <c r="C40" s="10" t="str">
        <f>+'ESTRUCTURA DE COSTO'!C29</f>
        <v>MATERIALES 
ARTÍSTICOS Y 
EDUCATIVOS Pizarra pequeña con marcadores</v>
      </c>
      <c r="D40" s="10" t="str">
        <f>+'ESTRUCTURA DE COSTO'!D29</f>
        <v>Pizarra pequeña con marcadores
- Madera
- Medidas :30cm x 40 cm
- Una cara para marcador borrable
- Marcador borrable</v>
      </c>
      <c r="E40" s="8" t="str">
        <f>+'ESTRUCTURA DE COSTO'!E29</f>
        <v>UNIDAD</v>
      </c>
      <c r="F40" s="8">
        <f>+'ESTRUCTURA DE COSTO'!F29</f>
        <v>2</v>
      </c>
      <c r="G40" s="8" t="str">
        <f>+'ESTRUCTURA DE COSTO'!G29</f>
        <v>N/A</v>
      </c>
      <c r="H40" s="15">
        <f>+'ESTRUCTURA DE COSTO'!W29</f>
        <v>65859</v>
      </c>
      <c r="I40" s="15">
        <f t="shared" si="1"/>
        <v>131718</v>
      </c>
    </row>
    <row r="41" spans="2:9" x14ac:dyDescent="0.25">
      <c r="B41" s="8">
        <f>+'ESTRUCTURA DE COSTO'!B30</f>
        <v>26</v>
      </c>
      <c r="C41" s="10" t="str">
        <f>+'ESTRUCTURA DE COSTO'!C30</f>
        <v>LIBROS Y 
MATERIAL DE 
LECTURA Libros infantiles y juveniles</v>
      </c>
      <c r="D41" s="10" t="str">
        <f>+'ESTRUCTURA DE COSTO'!D30</f>
        <v>Libros infantiles y juveniles
- Cuento sobre igualdad, derechos de la mujer, valores</v>
      </c>
      <c r="E41" s="8" t="str">
        <f>+'ESTRUCTURA DE COSTO'!E30</f>
        <v>UNIDAD</v>
      </c>
      <c r="F41" s="8">
        <f>+'ESTRUCTURA DE COSTO'!F30</f>
        <v>10</v>
      </c>
      <c r="G41" s="8" t="str">
        <f>+'ESTRUCTURA DE COSTO'!G30</f>
        <v>N/A</v>
      </c>
      <c r="H41" s="15">
        <f>+'ESTRUCTURA DE COSTO'!W30</f>
        <v>50947</v>
      </c>
      <c r="I41" s="15">
        <f t="shared" si="1"/>
        <v>509470</v>
      </c>
    </row>
    <row r="42" spans="2:9" ht="90" x14ac:dyDescent="0.25">
      <c r="B42" s="8">
        <f>+'ESTRUCTURA DE COSTO'!B31</f>
        <v>27</v>
      </c>
      <c r="C42" s="10" t="str">
        <f>+'ESTRUCTURA DE COSTO'!C31</f>
        <v>ELEMENTOS 
DE SEGURIDAD 
Y 
ORGANIZACIÓN Botiquín tipo A de primeros auxilios</v>
      </c>
      <c r="D42" s="10" t="str">
        <f>+'ESTRUCTURA DE COSTO'!D31</f>
        <v>Botiquín tipo A de primeros auxilios:
- Los elementos con lo que debe contar son los estipulados en la 
resolución 705 de 2007 de la Secretaría Distrital de Salud</v>
      </c>
      <c r="E42" s="8" t="str">
        <f>+'ESTRUCTURA DE COSTO'!E31</f>
        <v>UNIDAD</v>
      </c>
      <c r="F42" s="8">
        <f>+'ESTRUCTURA DE COSTO'!F31</f>
        <v>2</v>
      </c>
      <c r="G42" s="8" t="str">
        <f>+'ESTRUCTURA DE COSTO'!G31</f>
        <v>N/A</v>
      </c>
      <c r="H42" s="15">
        <f>+'ESTRUCTURA DE COSTO'!W31</f>
        <v>137594</v>
      </c>
      <c r="I42" s="15">
        <f t="shared" si="1"/>
        <v>275188</v>
      </c>
    </row>
    <row r="43" spans="2:9" ht="90" x14ac:dyDescent="0.25">
      <c r="B43" s="8">
        <f>+'ESTRUCTURA DE COSTO'!B32</f>
        <v>28</v>
      </c>
      <c r="C43" s="10" t="str">
        <f>+'ESTRUCTURA DE COSTO'!C32</f>
        <v>ELEMENTOS 
DE SEGURIDAD 
Y 
ORGANIZACIÓN Caja organizadora para juguetes y materiales</v>
      </c>
      <c r="D43" s="10" t="str">
        <f>+'ESTRUCTURA DE COSTO'!D32</f>
        <v>Caja organizadora para juguetes y materiales
- Modo de fijación: Tornillos
- Cantidad de entrepaños: 3
- Cantidad de cajones de almacenamiento: 9
- Material: Madera MDF y plástico
- Alto:100cm / Ancho:30cm / Largo:80cm</v>
      </c>
      <c r="E43" s="8" t="str">
        <f>+'ESTRUCTURA DE COSTO'!E32</f>
        <v>UNIDAD</v>
      </c>
      <c r="F43" s="8">
        <f>+'ESTRUCTURA DE COSTO'!F32</f>
        <v>1</v>
      </c>
      <c r="G43" s="8" t="str">
        <f>+'ESTRUCTURA DE COSTO'!G32</f>
        <v>N/A</v>
      </c>
      <c r="H43" s="15">
        <f>+'ESTRUCTURA DE COSTO'!W32</f>
        <v>532593</v>
      </c>
      <c r="I43" s="15">
        <f t="shared" si="1"/>
        <v>532593</v>
      </c>
    </row>
    <row r="44" spans="2:9" x14ac:dyDescent="0.25">
      <c r="B44" s="8" t="e">
        <f>+'ESTRUCTURA DE COSTO'!#REF!</f>
        <v>#REF!</v>
      </c>
      <c r="C44" s="10" t="e">
        <f>+'ESTRUCTURA DE COSTO'!#REF!</f>
        <v>#REF!</v>
      </c>
      <c r="D44" s="10" t="e">
        <f>+'ESTRUCTURA DE COSTO'!#REF!</f>
        <v>#REF!</v>
      </c>
      <c r="E44" s="8" t="e">
        <f>+'ESTRUCTURA DE COSTO'!#REF!</f>
        <v>#REF!</v>
      </c>
      <c r="F44" s="8" t="e">
        <f>+'ESTRUCTURA DE COSTO'!#REF!</f>
        <v>#REF!</v>
      </c>
      <c r="G44" s="8" t="e">
        <f>+'ESTRUCTURA DE COSTO'!#REF!</f>
        <v>#REF!</v>
      </c>
      <c r="H44" s="15" t="e">
        <f>+'ESTRUCTURA DE COSTO'!#REF!</f>
        <v>#REF!</v>
      </c>
      <c r="I44" s="15" t="e">
        <f t="shared" si="1"/>
        <v>#REF!</v>
      </c>
    </row>
    <row r="45" spans="2:9" x14ac:dyDescent="0.25">
      <c r="B45" s="8" t="e">
        <f>+'ESTRUCTURA DE COSTO'!#REF!</f>
        <v>#REF!</v>
      </c>
      <c r="C45" s="10" t="e">
        <f>+'ESTRUCTURA DE COSTO'!#REF!</f>
        <v>#REF!</v>
      </c>
      <c r="D45" s="10" t="e">
        <f>+'ESTRUCTURA DE COSTO'!#REF!</f>
        <v>#REF!</v>
      </c>
      <c r="E45" s="8" t="e">
        <f>+'ESTRUCTURA DE COSTO'!#REF!</f>
        <v>#REF!</v>
      </c>
      <c r="F45" s="8" t="e">
        <f>+'ESTRUCTURA DE COSTO'!#REF!</f>
        <v>#REF!</v>
      </c>
      <c r="G45" s="8" t="e">
        <f>+'ESTRUCTURA DE COSTO'!#REF!</f>
        <v>#REF!</v>
      </c>
      <c r="H45" s="15" t="e">
        <f>+'ESTRUCTURA DE COSTO'!#REF!</f>
        <v>#REF!</v>
      </c>
      <c r="I45" s="15" t="e">
        <f t="shared" si="1"/>
        <v>#REF!</v>
      </c>
    </row>
    <row r="46" spans="2:9" x14ac:dyDescent="0.25">
      <c r="B46" s="8" t="e">
        <f>+'ESTRUCTURA DE COSTO'!#REF!</f>
        <v>#REF!</v>
      </c>
      <c r="C46" s="10" t="e">
        <f>+'ESTRUCTURA DE COSTO'!#REF!</f>
        <v>#REF!</v>
      </c>
      <c r="D46" s="10" t="e">
        <f>+'ESTRUCTURA DE COSTO'!#REF!</f>
        <v>#REF!</v>
      </c>
      <c r="E46" s="8" t="e">
        <f>+'ESTRUCTURA DE COSTO'!#REF!</f>
        <v>#REF!</v>
      </c>
      <c r="F46" s="8" t="e">
        <f>+'ESTRUCTURA DE COSTO'!#REF!</f>
        <v>#REF!</v>
      </c>
      <c r="G46" s="8" t="e">
        <f>+'ESTRUCTURA DE COSTO'!#REF!</f>
        <v>#REF!</v>
      </c>
      <c r="H46" s="15" t="e">
        <f>+'ESTRUCTURA DE COSTO'!#REF!</f>
        <v>#REF!</v>
      </c>
      <c r="I46" s="15" t="e">
        <f t="shared" si="1"/>
        <v>#REF!</v>
      </c>
    </row>
    <row r="47" spans="2:9" x14ac:dyDescent="0.25">
      <c r="B47" s="8" t="e">
        <f>+'ESTRUCTURA DE COSTO'!#REF!</f>
        <v>#REF!</v>
      </c>
      <c r="C47" s="10" t="e">
        <f>+'ESTRUCTURA DE COSTO'!#REF!</f>
        <v>#REF!</v>
      </c>
      <c r="D47" s="10" t="e">
        <f>+'ESTRUCTURA DE COSTO'!#REF!</f>
        <v>#REF!</v>
      </c>
      <c r="E47" s="8" t="e">
        <f>+'ESTRUCTURA DE COSTO'!#REF!</f>
        <v>#REF!</v>
      </c>
      <c r="F47" s="8" t="e">
        <f>+'ESTRUCTURA DE COSTO'!#REF!</f>
        <v>#REF!</v>
      </c>
      <c r="G47" s="8" t="e">
        <f>+'ESTRUCTURA DE COSTO'!#REF!</f>
        <v>#REF!</v>
      </c>
      <c r="H47" s="15" t="e">
        <f>+'ESTRUCTURA DE COSTO'!#REF!</f>
        <v>#REF!</v>
      </c>
      <c r="I47" s="15" t="e">
        <f t="shared" si="1"/>
        <v>#REF!</v>
      </c>
    </row>
    <row r="48" spans="2:9" x14ac:dyDescent="0.25">
      <c r="B48" s="8" t="e">
        <f>+'ESTRUCTURA DE COSTO'!#REF!</f>
        <v>#REF!</v>
      </c>
      <c r="C48" s="10" t="e">
        <f>+'ESTRUCTURA DE COSTO'!#REF!</f>
        <v>#REF!</v>
      </c>
      <c r="D48" s="10" t="e">
        <f>+'ESTRUCTURA DE COSTO'!#REF!</f>
        <v>#REF!</v>
      </c>
      <c r="E48" s="8" t="e">
        <f>+'ESTRUCTURA DE COSTO'!#REF!</f>
        <v>#REF!</v>
      </c>
      <c r="F48" s="8" t="e">
        <f>+'ESTRUCTURA DE COSTO'!#REF!</f>
        <v>#REF!</v>
      </c>
      <c r="G48" s="8" t="e">
        <f>+'ESTRUCTURA DE COSTO'!#REF!</f>
        <v>#REF!</v>
      </c>
      <c r="H48" s="15" t="e">
        <f>+'ESTRUCTURA DE COSTO'!#REF!</f>
        <v>#REF!</v>
      </c>
      <c r="I48" s="15" t="e">
        <f t="shared" si="1"/>
        <v>#REF!</v>
      </c>
    </row>
    <row r="49" spans="2:9" x14ac:dyDescent="0.25">
      <c r="B49" s="8" t="e">
        <f>+'ESTRUCTURA DE COSTO'!#REF!</f>
        <v>#REF!</v>
      </c>
      <c r="C49" s="10" t="e">
        <f>+'ESTRUCTURA DE COSTO'!#REF!</f>
        <v>#REF!</v>
      </c>
      <c r="D49" s="10" t="e">
        <f>+'ESTRUCTURA DE COSTO'!#REF!</f>
        <v>#REF!</v>
      </c>
      <c r="E49" s="8" t="e">
        <f>+'ESTRUCTURA DE COSTO'!#REF!</f>
        <v>#REF!</v>
      </c>
      <c r="F49" s="8" t="e">
        <f>+'ESTRUCTURA DE COSTO'!#REF!</f>
        <v>#REF!</v>
      </c>
      <c r="G49" s="8" t="e">
        <f>+'ESTRUCTURA DE COSTO'!#REF!</f>
        <v>#REF!</v>
      </c>
      <c r="H49" s="15" t="e">
        <f>+'ESTRUCTURA DE COSTO'!#REF!</f>
        <v>#REF!</v>
      </c>
      <c r="I49" s="15" t="e">
        <f t="shared" si="1"/>
        <v>#REF!</v>
      </c>
    </row>
    <row r="50" spans="2:9" x14ac:dyDescent="0.25">
      <c r="B50" s="8" t="e">
        <f>+'ESTRUCTURA DE COSTO'!#REF!</f>
        <v>#REF!</v>
      </c>
      <c r="C50" s="10" t="e">
        <f>+'ESTRUCTURA DE COSTO'!#REF!</f>
        <v>#REF!</v>
      </c>
      <c r="D50" s="10" t="e">
        <f>+'ESTRUCTURA DE COSTO'!#REF!</f>
        <v>#REF!</v>
      </c>
      <c r="E50" s="8" t="e">
        <f>+'ESTRUCTURA DE COSTO'!#REF!</f>
        <v>#REF!</v>
      </c>
      <c r="F50" s="8" t="e">
        <f>+'ESTRUCTURA DE COSTO'!#REF!</f>
        <v>#REF!</v>
      </c>
      <c r="G50" s="8" t="e">
        <f>+'ESTRUCTURA DE COSTO'!#REF!</f>
        <v>#REF!</v>
      </c>
      <c r="H50" s="15" t="e">
        <f>+'ESTRUCTURA DE COSTO'!#REF!</f>
        <v>#REF!</v>
      </c>
      <c r="I50" s="15" t="e">
        <f t="shared" si="1"/>
        <v>#REF!</v>
      </c>
    </row>
    <row r="51" spans="2:9" x14ac:dyDescent="0.25">
      <c r="B51" s="8" t="e">
        <f>+'ESTRUCTURA DE COSTO'!#REF!</f>
        <v>#REF!</v>
      </c>
      <c r="C51" s="10" t="e">
        <f>+'ESTRUCTURA DE COSTO'!#REF!</f>
        <v>#REF!</v>
      </c>
      <c r="D51" s="10" t="e">
        <f>+'ESTRUCTURA DE COSTO'!#REF!</f>
        <v>#REF!</v>
      </c>
      <c r="E51" s="8" t="e">
        <f>+'ESTRUCTURA DE COSTO'!#REF!</f>
        <v>#REF!</v>
      </c>
      <c r="F51" s="8" t="e">
        <f>+'ESTRUCTURA DE COSTO'!#REF!</f>
        <v>#REF!</v>
      </c>
      <c r="G51" s="8" t="e">
        <f>+'ESTRUCTURA DE COSTO'!#REF!</f>
        <v>#REF!</v>
      </c>
      <c r="H51" s="15" t="e">
        <f>+'ESTRUCTURA DE COSTO'!#REF!</f>
        <v>#REF!</v>
      </c>
      <c r="I51" s="15" t="e">
        <f t="shared" si="1"/>
        <v>#REF!</v>
      </c>
    </row>
    <row r="52" spans="2:9" x14ac:dyDescent="0.25">
      <c r="B52" s="8" t="e">
        <f>+'ESTRUCTURA DE COSTO'!#REF!</f>
        <v>#REF!</v>
      </c>
      <c r="C52" s="10" t="e">
        <f>+'ESTRUCTURA DE COSTO'!#REF!</f>
        <v>#REF!</v>
      </c>
      <c r="D52" s="10" t="e">
        <f>+'ESTRUCTURA DE COSTO'!#REF!</f>
        <v>#REF!</v>
      </c>
      <c r="E52" s="8" t="e">
        <f>+'ESTRUCTURA DE COSTO'!#REF!</f>
        <v>#REF!</v>
      </c>
      <c r="F52" s="8" t="e">
        <f>+'ESTRUCTURA DE COSTO'!#REF!</f>
        <v>#REF!</v>
      </c>
      <c r="G52" s="8" t="e">
        <f>+'ESTRUCTURA DE COSTO'!#REF!</f>
        <v>#REF!</v>
      </c>
      <c r="H52" s="15" t="e">
        <f>+'ESTRUCTURA DE COSTO'!#REF!</f>
        <v>#REF!</v>
      </c>
      <c r="I52" s="15" t="e">
        <f t="shared" si="1"/>
        <v>#REF!</v>
      </c>
    </row>
    <row r="53" spans="2:9" x14ac:dyDescent="0.25">
      <c r="B53" s="8" t="e">
        <f>+'ESTRUCTURA DE COSTO'!#REF!</f>
        <v>#REF!</v>
      </c>
      <c r="C53" s="10" t="e">
        <f>+'ESTRUCTURA DE COSTO'!#REF!</f>
        <v>#REF!</v>
      </c>
      <c r="D53" s="10" t="e">
        <f>+'ESTRUCTURA DE COSTO'!#REF!</f>
        <v>#REF!</v>
      </c>
      <c r="E53" s="8" t="e">
        <f>+'ESTRUCTURA DE COSTO'!#REF!</f>
        <v>#REF!</v>
      </c>
      <c r="F53" s="8" t="e">
        <f>+'ESTRUCTURA DE COSTO'!#REF!</f>
        <v>#REF!</v>
      </c>
      <c r="G53" s="8" t="e">
        <f>+'ESTRUCTURA DE COSTO'!#REF!</f>
        <v>#REF!</v>
      </c>
      <c r="H53" s="15" t="e">
        <f>+'ESTRUCTURA DE COSTO'!#REF!</f>
        <v>#REF!</v>
      </c>
      <c r="I53" s="15" t="e">
        <f t="shared" si="1"/>
        <v>#REF!</v>
      </c>
    </row>
    <row r="54" spans="2:9" x14ac:dyDescent="0.25">
      <c r="B54" s="8" t="e">
        <f>+'ESTRUCTURA DE COSTO'!#REF!</f>
        <v>#REF!</v>
      </c>
      <c r="C54" s="10" t="e">
        <f>+'ESTRUCTURA DE COSTO'!#REF!</f>
        <v>#REF!</v>
      </c>
      <c r="D54" s="10" t="e">
        <f>+'ESTRUCTURA DE COSTO'!#REF!</f>
        <v>#REF!</v>
      </c>
      <c r="E54" s="8" t="e">
        <f>+'ESTRUCTURA DE COSTO'!#REF!</f>
        <v>#REF!</v>
      </c>
      <c r="F54" s="8" t="e">
        <f>+'ESTRUCTURA DE COSTO'!#REF!</f>
        <v>#REF!</v>
      </c>
      <c r="G54" s="8" t="e">
        <f>+'ESTRUCTURA DE COSTO'!#REF!</f>
        <v>#REF!</v>
      </c>
      <c r="H54" s="15" t="e">
        <f>+'ESTRUCTURA DE COSTO'!#REF!</f>
        <v>#REF!</v>
      </c>
      <c r="I54" s="15" t="e">
        <f t="shared" si="1"/>
        <v>#REF!</v>
      </c>
    </row>
    <row r="55" spans="2:9" x14ac:dyDescent="0.25">
      <c r="B55" s="8" t="e">
        <f>+'ESTRUCTURA DE COSTO'!#REF!</f>
        <v>#REF!</v>
      </c>
      <c r="C55" s="10" t="e">
        <f>+'ESTRUCTURA DE COSTO'!#REF!</f>
        <v>#REF!</v>
      </c>
      <c r="D55" s="10" t="e">
        <f>+'ESTRUCTURA DE COSTO'!#REF!</f>
        <v>#REF!</v>
      </c>
      <c r="E55" s="8" t="e">
        <f>+'ESTRUCTURA DE COSTO'!#REF!</f>
        <v>#REF!</v>
      </c>
      <c r="F55" s="8" t="e">
        <f>+'ESTRUCTURA DE COSTO'!#REF!</f>
        <v>#REF!</v>
      </c>
      <c r="G55" s="8" t="e">
        <f>+'ESTRUCTURA DE COSTO'!#REF!</f>
        <v>#REF!</v>
      </c>
      <c r="H55" s="15" t="e">
        <f>+'ESTRUCTURA DE COSTO'!#REF!</f>
        <v>#REF!</v>
      </c>
      <c r="I55" s="15" t="e">
        <f t="shared" si="1"/>
        <v>#REF!</v>
      </c>
    </row>
    <row r="56" spans="2:9" x14ac:dyDescent="0.25">
      <c r="B56" s="8" t="e">
        <f>+'ESTRUCTURA DE COSTO'!#REF!</f>
        <v>#REF!</v>
      </c>
      <c r="C56" s="10" t="e">
        <f>+'ESTRUCTURA DE COSTO'!#REF!</f>
        <v>#REF!</v>
      </c>
      <c r="D56" s="10" t="e">
        <f>+'ESTRUCTURA DE COSTO'!#REF!</f>
        <v>#REF!</v>
      </c>
      <c r="E56" s="8" t="e">
        <f>+'ESTRUCTURA DE COSTO'!#REF!</f>
        <v>#REF!</v>
      </c>
      <c r="F56" s="8" t="e">
        <f>+'ESTRUCTURA DE COSTO'!#REF!</f>
        <v>#REF!</v>
      </c>
      <c r="G56" s="8" t="e">
        <f>+'ESTRUCTURA DE COSTO'!#REF!</f>
        <v>#REF!</v>
      </c>
      <c r="H56" s="15" t="e">
        <f>+'ESTRUCTURA DE COSTO'!#REF!</f>
        <v>#REF!</v>
      </c>
      <c r="I56" s="15" t="e">
        <f t="shared" si="1"/>
        <v>#REF!</v>
      </c>
    </row>
    <row r="57" spans="2:9" x14ac:dyDescent="0.25">
      <c r="B57" s="8" t="e">
        <f>+'ESTRUCTURA DE COSTO'!#REF!</f>
        <v>#REF!</v>
      </c>
      <c r="C57" s="10" t="e">
        <f>+'ESTRUCTURA DE COSTO'!#REF!</f>
        <v>#REF!</v>
      </c>
      <c r="D57" s="10" t="e">
        <f>+'ESTRUCTURA DE COSTO'!#REF!</f>
        <v>#REF!</v>
      </c>
      <c r="E57" s="8" t="e">
        <f>+'ESTRUCTURA DE COSTO'!#REF!</f>
        <v>#REF!</v>
      </c>
      <c r="F57" s="8" t="e">
        <f>+'ESTRUCTURA DE COSTO'!#REF!</f>
        <v>#REF!</v>
      </c>
      <c r="G57" s="8" t="e">
        <f>+'ESTRUCTURA DE COSTO'!#REF!</f>
        <v>#REF!</v>
      </c>
      <c r="H57" s="15" t="e">
        <f>+'ESTRUCTURA DE COSTO'!#REF!</f>
        <v>#REF!</v>
      </c>
      <c r="I57" s="15" t="e">
        <f t="shared" si="1"/>
        <v>#REF!</v>
      </c>
    </row>
    <row r="58" spans="2:9" x14ac:dyDescent="0.25">
      <c r="B58" s="8" t="e">
        <f>+'ESTRUCTURA DE COSTO'!#REF!</f>
        <v>#REF!</v>
      </c>
      <c r="C58" s="10" t="e">
        <f>+'ESTRUCTURA DE COSTO'!#REF!</f>
        <v>#REF!</v>
      </c>
      <c r="D58" s="10" t="e">
        <f>+'ESTRUCTURA DE COSTO'!#REF!</f>
        <v>#REF!</v>
      </c>
      <c r="E58" s="8" t="e">
        <f>+'ESTRUCTURA DE COSTO'!#REF!</f>
        <v>#REF!</v>
      </c>
      <c r="F58" s="8" t="e">
        <f>+'ESTRUCTURA DE COSTO'!#REF!</f>
        <v>#REF!</v>
      </c>
      <c r="G58" s="8" t="e">
        <f>+'ESTRUCTURA DE COSTO'!#REF!</f>
        <v>#REF!</v>
      </c>
      <c r="H58" s="15" t="e">
        <f>+'ESTRUCTURA DE COSTO'!#REF!</f>
        <v>#REF!</v>
      </c>
      <c r="I58" s="15" t="e">
        <f t="shared" si="1"/>
        <v>#REF!</v>
      </c>
    </row>
    <row r="59" spans="2:9" x14ac:dyDescent="0.25">
      <c r="B59" s="8" t="e">
        <f>+'ESTRUCTURA DE COSTO'!#REF!</f>
        <v>#REF!</v>
      </c>
      <c r="C59" s="10" t="e">
        <f>+'ESTRUCTURA DE COSTO'!#REF!</f>
        <v>#REF!</v>
      </c>
      <c r="D59" s="10" t="e">
        <f>+'ESTRUCTURA DE COSTO'!#REF!</f>
        <v>#REF!</v>
      </c>
      <c r="E59" s="8" t="e">
        <f>+'ESTRUCTURA DE COSTO'!#REF!</f>
        <v>#REF!</v>
      </c>
      <c r="F59" s="8" t="e">
        <f>+'ESTRUCTURA DE COSTO'!#REF!</f>
        <v>#REF!</v>
      </c>
      <c r="G59" s="8" t="e">
        <f>+'ESTRUCTURA DE COSTO'!#REF!</f>
        <v>#REF!</v>
      </c>
      <c r="H59" s="15" t="e">
        <f>+'ESTRUCTURA DE COSTO'!#REF!</f>
        <v>#REF!</v>
      </c>
      <c r="I59" s="15" t="e">
        <f t="shared" si="1"/>
        <v>#REF!</v>
      </c>
    </row>
    <row r="60" spans="2:9" x14ac:dyDescent="0.25">
      <c r="B60" s="8" t="e">
        <f>+'ESTRUCTURA DE COSTO'!#REF!</f>
        <v>#REF!</v>
      </c>
      <c r="C60" s="10" t="e">
        <f>+'ESTRUCTURA DE COSTO'!#REF!</f>
        <v>#REF!</v>
      </c>
      <c r="D60" s="10" t="e">
        <f>+'ESTRUCTURA DE COSTO'!#REF!</f>
        <v>#REF!</v>
      </c>
      <c r="E60" s="8" t="e">
        <f>+'ESTRUCTURA DE COSTO'!#REF!</f>
        <v>#REF!</v>
      </c>
      <c r="F60" s="8" t="e">
        <f>+'ESTRUCTURA DE COSTO'!#REF!</f>
        <v>#REF!</v>
      </c>
      <c r="G60" s="8" t="e">
        <f>+'ESTRUCTURA DE COSTO'!#REF!</f>
        <v>#REF!</v>
      </c>
      <c r="H60" s="15" t="e">
        <f>+'ESTRUCTURA DE COSTO'!#REF!</f>
        <v>#REF!</v>
      </c>
      <c r="I60" s="15" t="e">
        <f t="shared" si="1"/>
        <v>#REF!</v>
      </c>
    </row>
    <row r="61" spans="2:9" x14ac:dyDescent="0.25">
      <c r="B61" s="8" t="e">
        <f>+'ESTRUCTURA DE COSTO'!#REF!</f>
        <v>#REF!</v>
      </c>
      <c r="C61" s="10" t="e">
        <f>+'ESTRUCTURA DE COSTO'!#REF!</f>
        <v>#REF!</v>
      </c>
      <c r="D61" s="10" t="e">
        <f>+'ESTRUCTURA DE COSTO'!#REF!</f>
        <v>#REF!</v>
      </c>
      <c r="E61" s="8" t="e">
        <f>+'ESTRUCTURA DE COSTO'!#REF!</f>
        <v>#REF!</v>
      </c>
      <c r="F61" s="8" t="e">
        <f>+'ESTRUCTURA DE COSTO'!#REF!</f>
        <v>#REF!</v>
      </c>
      <c r="G61" s="8" t="e">
        <f>+'ESTRUCTURA DE COSTO'!#REF!</f>
        <v>#REF!</v>
      </c>
      <c r="H61" s="15" t="e">
        <f>+'ESTRUCTURA DE COSTO'!#REF!</f>
        <v>#REF!</v>
      </c>
      <c r="I61" s="15" t="e">
        <f t="shared" si="1"/>
        <v>#REF!</v>
      </c>
    </row>
    <row r="62" spans="2:9" x14ac:dyDescent="0.25">
      <c r="B62" s="8" t="e">
        <f>+'ESTRUCTURA DE COSTO'!#REF!</f>
        <v>#REF!</v>
      </c>
      <c r="C62" s="10" t="e">
        <f>+'ESTRUCTURA DE COSTO'!#REF!</f>
        <v>#REF!</v>
      </c>
      <c r="D62" s="10" t="e">
        <f>+'ESTRUCTURA DE COSTO'!#REF!</f>
        <v>#REF!</v>
      </c>
      <c r="E62" s="8" t="e">
        <f>+'ESTRUCTURA DE COSTO'!#REF!</f>
        <v>#REF!</v>
      </c>
      <c r="F62" s="8" t="e">
        <f>+'ESTRUCTURA DE COSTO'!#REF!</f>
        <v>#REF!</v>
      </c>
      <c r="G62" s="8" t="e">
        <f>+'ESTRUCTURA DE COSTO'!#REF!</f>
        <v>#REF!</v>
      </c>
      <c r="H62" s="15" t="e">
        <f>+'ESTRUCTURA DE COSTO'!#REF!</f>
        <v>#REF!</v>
      </c>
      <c r="I62" s="15" t="e">
        <f t="shared" si="1"/>
        <v>#REF!</v>
      </c>
    </row>
    <row r="63" spans="2:9" x14ac:dyDescent="0.25">
      <c r="B63" s="8" t="e">
        <f>+'ESTRUCTURA DE COSTO'!#REF!</f>
        <v>#REF!</v>
      </c>
      <c r="C63" s="10" t="e">
        <f>+'ESTRUCTURA DE COSTO'!#REF!</f>
        <v>#REF!</v>
      </c>
      <c r="D63" s="10" t="e">
        <f>+'ESTRUCTURA DE COSTO'!#REF!</f>
        <v>#REF!</v>
      </c>
      <c r="E63" s="8" t="e">
        <f>+'ESTRUCTURA DE COSTO'!#REF!</f>
        <v>#REF!</v>
      </c>
      <c r="F63" s="8" t="e">
        <f>+'ESTRUCTURA DE COSTO'!#REF!</f>
        <v>#REF!</v>
      </c>
      <c r="G63" s="8" t="e">
        <f>+'ESTRUCTURA DE COSTO'!#REF!</f>
        <v>#REF!</v>
      </c>
      <c r="H63" s="15" t="e">
        <f>+'ESTRUCTURA DE COSTO'!#REF!</f>
        <v>#REF!</v>
      </c>
      <c r="I63" s="15" t="e">
        <f t="shared" si="1"/>
        <v>#REF!</v>
      </c>
    </row>
    <row r="64" spans="2:9" x14ac:dyDescent="0.25">
      <c r="B64" s="8" t="e">
        <f>+'ESTRUCTURA DE COSTO'!#REF!</f>
        <v>#REF!</v>
      </c>
      <c r="C64" s="10" t="e">
        <f>+'ESTRUCTURA DE COSTO'!#REF!</f>
        <v>#REF!</v>
      </c>
      <c r="D64" s="10" t="e">
        <f>+'ESTRUCTURA DE COSTO'!#REF!</f>
        <v>#REF!</v>
      </c>
      <c r="E64" s="8" t="e">
        <f>+'ESTRUCTURA DE COSTO'!#REF!</f>
        <v>#REF!</v>
      </c>
      <c r="F64" s="8" t="e">
        <f>+'ESTRUCTURA DE COSTO'!#REF!</f>
        <v>#REF!</v>
      </c>
      <c r="G64" s="8" t="e">
        <f>+'ESTRUCTURA DE COSTO'!#REF!</f>
        <v>#REF!</v>
      </c>
      <c r="H64" s="15" t="e">
        <f>+'ESTRUCTURA DE COSTO'!#REF!</f>
        <v>#REF!</v>
      </c>
      <c r="I64" s="15" t="e">
        <f t="shared" si="1"/>
        <v>#REF!</v>
      </c>
    </row>
    <row r="65" spans="2:9" x14ac:dyDescent="0.25">
      <c r="B65" s="8" t="e">
        <f>+'ESTRUCTURA DE COSTO'!#REF!</f>
        <v>#REF!</v>
      </c>
      <c r="C65" s="10" t="e">
        <f>+'ESTRUCTURA DE COSTO'!#REF!</f>
        <v>#REF!</v>
      </c>
      <c r="D65" s="10" t="e">
        <f>+'ESTRUCTURA DE COSTO'!#REF!</f>
        <v>#REF!</v>
      </c>
      <c r="E65" s="8" t="e">
        <f>+'ESTRUCTURA DE COSTO'!#REF!</f>
        <v>#REF!</v>
      </c>
      <c r="F65" s="8" t="e">
        <f>+'ESTRUCTURA DE COSTO'!#REF!</f>
        <v>#REF!</v>
      </c>
      <c r="G65" s="8" t="e">
        <f>+'ESTRUCTURA DE COSTO'!#REF!</f>
        <v>#REF!</v>
      </c>
      <c r="H65" s="15" t="e">
        <f>+'ESTRUCTURA DE COSTO'!#REF!</f>
        <v>#REF!</v>
      </c>
      <c r="I65" s="15" t="e">
        <f t="shared" si="1"/>
        <v>#REF!</v>
      </c>
    </row>
    <row r="66" spans="2:9" x14ac:dyDescent="0.25">
      <c r="B66" s="8" t="e">
        <f>+'ESTRUCTURA DE COSTO'!#REF!</f>
        <v>#REF!</v>
      </c>
      <c r="C66" s="10" t="e">
        <f>+'ESTRUCTURA DE COSTO'!#REF!</f>
        <v>#REF!</v>
      </c>
      <c r="D66" s="10" t="e">
        <f>+'ESTRUCTURA DE COSTO'!#REF!</f>
        <v>#REF!</v>
      </c>
      <c r="E66" s="8" t="e">
        <f>+'ESTRUCTURA DE COSTO'!#REF!</f>
        <v>#REF!</v>
      </c>
      <c r="F66" s="8" t="e">
        <f>+'ESTRUCTURA DE COSTO'!#REF!</f>
        <v>#REF!</v>
      </c>
      <c r="G66" s="8" t="e">
        <f>+'ESTRUCTURA DE COSTO'!#REF!</f>
        <v>#REF!</v>
      </c>
      <c r="H66" s="15" t="e">
        <f>+'ESTRUCTURA DE COSTO'!#REF!</f>
        <v>#REF!</v>
      </c>
      <c r="I66" s="15" t="e">
        <f t="shared" si="1"/>
        <v>#REF!</v>
      </c>
    </row>
    <row r="67" spans="2:9" x14ac:dyDescent="0.25">
      <c r="B67" s="8" t="e">
        <f>+'ESTRUCTURA DE COSTO'!#REF!</f>
        <v>#REF!</v>
      </c>
      <c r="C67" s="10" t="e">
        <f>+'ESTRUCTURA DE COSTO'!#REF!</f>
        <v>#REF!</v>
      </c>
      <c r="D67" s="10" t="e">
        <f>+'ESTRUCTURA DE COSTO'!#REF!</f>
        <v>#REF!</v>
      </c>
      <c r="E67" s="8" t="e">
        <f>+'ESTRUCTURA DE COSTO'!#REF!</f>
        <v>#REF!</v>
      </c>
      <c r="F67" s="8" t="e">
        <f>+'ESTRUCTURA DE COSTO'!#REF!</f>
        <v>#REF!</v>
      </c>
      <c r="G67" s="8" t="e">
        <f>+'ESTRUCTURA DE COSTO'!#REF!</f>
        <v>#REF!</v>
      </c>
      <c r="H67" s="15" t="e">
        <f>+'ESTRUCTURA DE COSTO'!#REF!</f>
        <v>#REF!</v>
      </c>
      <c r="I67" s="15" t="e">
        <f t="shared" si="1"/>
        <v>#REF!</v>
      </c>
    </row>
    <row r="68" spans="2:9" x14ac:dyDescent="0.25">
      <c r="B68" s="8" t="e">
        <f>+'ESTRUCTURA DE COSTO'!#REF!</f>
        <v>#REF!</v>
      </c>
      <c r="C68" s="10" t="e">
        <f>+'ESTRUCTURA DE COSTO'!#REF!</f>
        <v>#REF!</v>
      </c>
      <c r="D68" s="10" t="e">
        <f>+'ESTRUCTURA DE COSTO'!#REF!</f>
        <v>#REF!</v>
      </c>
      <c r="E68" s="8" t="e">
        <f>+'ESTRUCTURA DE COSTO'!#REF!</f>
        <v>#REF!</v>
      </c>
      <c r="F68" s="8" t="e">
        <f>+'ESTRUCTURA DE COSTO'!#REF!</f>
        <v>#REF!</v>
      </c>
      <c r="G68" s="8" t="e">
        <f>+'ESTRUCTURA DE COSTO'!#REF!</f>
        <v>#REF!</v>
      </c>
      <c r="H68" s="15" t="e">
        <f>+'ESTRUCTURA DE COSTO'!#REF!</f>
        <v>#REF!</v>
      </c>
      <c r="I68" s="15" t="e">
        <f t="shared" si="1"/>
        <v>#REF!</v>
      </c>
    </row>
    <row r="69" spans="2:9" x14ac:dyDescent="0.25">
      <c r="B69" s="8" t="e">
        <f>+'ESTRUCTURA DE COSTO'!#REF!</f>
        <v>#REF!</v>
      </c>
      <c r="C69" s="10" t="e">
        <f>+'ESTRUCTURA DE COSTO'!#REF!</f>
        <v>#REF!</v>
      </c>
      <c r="D69" s="10" t="e">
        <f>+'ESTRUCTURA DE COSTO'!#REF!</f>
        <v>#REF!</v>
      </c>
      <c r="E69" s="8" t="e">
        <f>+'ESTRUCTURA DE COSTO'!#REF!</f>
        <v>#REF!</v>
      </c>
      <c r="F69" s="8" t="e">
        <f>+'ESTRUCTURA DE COSTO'!#REF!</f>
        <v>#REF!</v>
      </c>
      <c r="G69" s="8" t="e">
        <f>+'ESTRUCTURA DE COSTO'!#REF!</f>
        <v>#REF!</v>
      </c>
      <c r="H69" s="15" t="e">
        <f>+'ESTRUCTURA DE COSTO'!#REF!</f>
        <v>#REF!</v>
      </c>
      <c r="I69" s="15" t="e">
        <f t="shared" si="1"/>
        <v>#REF!</v>
      </c>
    </row>
    <row r="70" spans="2:9" x14ac:dyDescent="0.25">
      <c r="B70" s="8" t="e">
        <f>+'ESTRUCTURA DE COSTO'!#REF!</f>
        <v>#REF!</v>
      </c>
      <c r="C70" s="10" t="e">
        <f>+'ESTRUCTURA DE COSTO'!#REF!</f>
        <v>#REF!</v>
      </c>
      <c r="D70" s="10" t="e">
        <f>+'ESTRUCTURA DE COSTO'!#REF!</f>
        <v>#REF!</v>
      </c>
      <c r="E70" s="8" t="e">
        <f>+'ESTRUCTURA DE COSTO'!#REF!</f>
        <v>#REF!</v>
      </c>
      <c r="F70" s="8" t="e">
        <f>+'ESTRUCTURA DE COSTO'!#REF!</f>
        <v>#REF!</v>
      </c>
      <c r="G70" s="8" t="e">
        <f>+'ESTRUCTURA DE COSTO'!#REF!</f>
        <v>#REF!</v>
      </c>
      <c r="H70" s="15" t="e">
        <f>+'ESTRUCTURA DE COSTO'!#REF!</f>
        <v>#REF!</v>
      </c>
      <c r="I70" s="15" t="e">
        <f t="shared" si="1"/>
        <v>#REF!</v>
      </c>
    </row>
    <row r="71" spans="2:9" x14ac:dyDescent="0.25">
      <c r="B71" s="8" t="e">
        <f>+'ESTRUCTURA DE COSTO'!#REF!</f>
        <v>#REF!</v>
      </c>
      <c r="C71" s="10" t="e">
        <f>+'ESTRUCTURA DE COSTO'!#REF!</f>
        <v>#REF!</v>
      </c>
      <c r="D71" s="10" t="e">
        <f>+'ESTRUCTURA DE COSTO'!#REF!</f>
        <v>#REF!</v>
      </c>
      <c r="E71" s="8" t="e">
        <f>+'ESTRUCTURA DE COSTO'!#REF!</f>
        <v>#REF!</v>
      </c>
      <c r="F71" s="8" t="e">
        <f>+'ESTRUCTURA DE COSTO'!#REF!</f>
        <v>#REF!</v>
      </c>
      <c r="G71" s="8" t="e">
        <f>+'ESTRUCTURA DE COSTO'!#REF!</f>
        <v>#REF!</v>
      </c>
      <c r="H71" s="15" t="e">
        <f>+'ESTRUCTURA DE COSTO'!#REF!</f>
        <v>#REF!</v>
      </c>
      <c r="I71" s="15" t="e">
        <f t="shared" si="1"/>
        <v>#REF!</v>
      </c>
    </row>
    <row r="72" spans="2:9" x14ac:dyDescent="0.25">
      <c r="B72" s="8" t="e">
        <f>+'ESTRUCTURA DE COSTO'!#REF!</f>
        <v>#REF!</v>
      </c>
      <c r="C72" s="10" t="e">
        <f>+'ESTRUCTURA DE COSTO'!#REF!</f>
        <v>#REF!</v>
      </c>
      <c r="D72" s="10" t="e">
        <f>+'ESTRUCTURA DE COSTO'!#REF!</f>
        <v>#REF!</v>
      </c>
      <c r="E72" s="8" t="e">
        <f>+'ESTRUCTURA DE COSTO'!#REF!</f>
        <v>#REF!</v>
      </c>
      <c r="F72" s="8" t="e">
        <f>+'ESTRUCTURA DE COSTO'!#REF!</f>
        <v>#REF!</v>
      </c>
      <c r="G72" s="8" t="e">
        <f>+'ESTRUCTURA DE COSTO'!#REF!</f>
        <v>#REF!</v>
      </c>
      <c r="H72" s="15" t="e">
        <f>+'ESTRUCTURA DE COSTO'!#REF!</f>
        <v>#REF!</v>
      </c>
      <c r="I72" s="15" t="e">
        <f t="shared" si="1"/>
        <v>#REF!</v>
      </c>
    </row>
    <row r="73" spans="2:9" x14ac:dyDescent="0.25">
      <c r="B73" s="8" t="e">
        <f>+'ESTRUCTURA DE COSTO'!#REF!</f>
        <v>#REF!</v>
      </c>
      <c r="C73" s="10" t="e">
        <f>+'ESTRUCTURA DE COSTO'!#REF!</f>
        <v>#REF!</v>
      </c>
      <c r="D73" s="10" t="e">
        <f>+'ESTRUCTURA DE COSTO'!#REF!</f>
        <v>#REF!</v>
      </c>
      <c r="E73" s="8" t="e">
        <f>+'ESTRUCTURA DE COSTO'!#REF!</f>
        <v>#REF!</v>
      </c>
      <c r="F73" s="8" t="e">
        <f>+'ESTRUCTURA DE COSTO'!#REF!</f>
        <v>#REF!</v>
      </c>
      <c r="G73" s="8" t="e">
        <f>+'ESTRUCTURA DE COSTO'!#REF!</f>
        <v>#REF!</v>
      </c>
      <c r="H73" s="15" t="e">
        <f>+'ESTRUCTURA DE COSTO'!#REF!</f>
        <v>#REF!</v>
      </c>
      <c r="I73" s="15" t="e">
        <f t="shared" si="1"/>
        <v>#REF!</v>
      </c>
    </row>
    <row r="74" spans="2:9" x14ac:dyDescent="0.25">
      <c r="B74" s="8" t="e">
        <f>+'ESTRUCTURA DE COSTO'!#REF!</f>
        <v>#REF!</v>
      </c>
      <c r="C74" s="10" t="e">
        <f>+'ESTRUCTURA DE COSTO'!#REF!</f>
        <v>#REF!</v>
      </c>
      <c r="D74" s="10" t="e">
        <f>+'ESTRUCTURA DE COSTO'!#REF!</f>
        <v>#REF!</v>
      </c>
      <c r="E74" s="8" t="e">
        <f>+'ESTRUCTURA DE COSTO'!#REF!</f>
        <v>#REF!</v>
      </c>
      <c r="F74" s="8" t="e">
        <f>+'ESTRUCTURA DE COSTO'!#REF!</f>
        <v>#REF!</v>
      </c>
      <c r="G74" s="8" t="e">
        <f>+'ESTRUCTURA DE COSTO'!#REF!</f>
        <v>#REF!</v>
      </c>
      <c r="H74" s="15" t="e">
        <f>+'ESTRUCTURA DE COSTO'!#REF!</f>
        <v>#REF!</v>
      </c>
      <c r="I74" s="15" t="e">
        <f t="shared" si="1"/>
        <v>#REF!</v>
      </c>
    </row>
    <row r="75" spans="2:9" x14ac:dyDescent="0.25">
      <c r="B75" s="8" t="e">
        <f>+'ESTRUCTURA DE COSTO'!#REF!</f>
        <v>#REF!</v>
      </c>
      <c r="C75" s="10" t="e">
        <f>+'ESTRUCTURA DE COSTO'!#REF!</f>
        <v>#REF!</v>
      </c>
      <c r="D75" s="10" t="e">
        <f>+'ESTRUCTURA DE COSTO'!#REF!</f>
        <v>#REF!</v>
      </c>
      <c r="E75" s="8" t="e">
        <f>+'ESTRUCTURA DE COSTO'!#REF!</f>
        <v>#REF!</v>
      </c>
      <c r="F75" s="8" t="e">
        <f>+'ESTRUCTURA DE COSTO'!#REF!</f>
        <v>#REF!</v>
      </c>
      <c r="G75" s="8" t="e">
        <f>+'ESTRUCTURA DE COSTO'!#REF!</f>
        <v>#REF!</v>
      </c>
      <c r="H75" s="15" t="e">
        <f>+'ESTRUCTURA DE COSTO'!#REF!</f>
        <v>#REF!</v>
      </c>
      <c r="I75" s="15" t="e">
        <f t="shared" si="1"/>
        <v>#REF!</v>
      </c>
    </row>
    <row r="76" spans="2:9" x14ac:dyDescent="0.25">
      <c r="B76" s="8" t="e">
        <f>+'ESTRUCTURA DE COSTO'!#REF!</f>
        <v>#REF!</v>
      </c>
      <c r="C76" s="10" t="e">
        <f>+'ESTRUCTURA DE COSTO'!#REF!</f>
        <v>#REF!</v>
      </c>
      <c r="D76" s="10" t="e">
        <f>+'ESTRUCTURA DE COSTO'!#REF!</f>
        <v>#REF!</v>
      </c>
      <c r="E76" s="8" t="e">
        <f>+'ESTRUCTURA DE COSTO'!#REF!</f>
        <v>#REF!</v>
      </c>
      <c r="F76" s="8" t="e">
        <f>+'ESTRUCTURA DE COSTO'!#REF!</f>
        <v>#REF!</v>
      </c>
      <c r="G76" s="8" t="e">
        <f>+'ESTRUCTURA DE COSTO'!#REF!</f>
        <v>#REF!</v>
      </c>
      <c r="H76" s="15" t="e">
        <f>+'ESTRUCTURA DE COSTO'!#REF!</f>
        <v>#REF!</v>
      </c>
      <c r="I76" s="15" t="e">
        <f t="shared" si="1"/>
        <v>#REF!</v>
      </c>
    </row>
    <row r="77" spans="2:9" x14ac:dyDescent="0.25">
      <c r="B77" s="8" t="e">
        <f>+'ESTRUCTURA DE COSTO'!#REF!</f>
        <v>#REF!</v>
      </c>
      <c r="C77" s="10" t="e">
        <f>+'ESTRUCTURA DE COSTO'!#REF!</f>
        <v>#REF!</v>
      </c>
      <c r="D77" s="10" t="e">
        <f>+'ESTRUCTURA DE COSTO'!#REF!</f>
        <v>#REF!</v>
      </c>
      <c r="E77" s="8" t="e">
        <f>+'ESTRUCTURA DE COSTO'!#REF!</f>
        <v>#REF!</v>
      </c>
      <c r="F77" s="8" t="e">
        <f>+'ESTRUCTURA DE COSTO'!#REF!</f>
        <v>#REF!</v>
      </c>
      <c r="G77" s="8" t="e">
        <f>+'ESTRUCTURA DE COSTO'!#REF!</f>
        <v>#REF!</v>
      </c>
      <c r="H77" s="15" t="e">
        <f>+'ESTRUCTURA DE COSTO'!#REF!</f>
        <v>#REF!</v>
      </c>
      <c r="I77" s="15" t="e">
        <f t="shared" si="1"/>
        <v>#REF!</v>
      </c>
    </row>
    <row r="78" spans="2:9" x14ac:dyDescent="0.25">
      <c r="B78" s="8" t="e">
        <f>+'ESTRUCTURA DE COSTO'!#REF!</f>
        <v>#REF!</v>
      </c>
      <c r="C78" s="10" t="e">
        <f>+'ESTRUCTURA DE COSTO'!#REF!</f>
        <v>#REF!</v>
      </c>
      <c r="D78" s="10" t="e">
        <f>+'ESTRUCTURA DE COSTO'!#REF!</f>
        <v>#REF!</v>
      </c>
      <c r="E78" s="8" t="e">
        <f>+'ESTRUCTURA DE COSTO'!#REF!</f>
        <v>#REF!</v>
      </c>
      <c r="F78" s="8" t="e">
        <f>+'ESTRUCTURA DE COSTO'!#REF!</f>
        <v>#REF!</v>
      </c>
      <c r="G78" s="8" t="e">
        <f>+'ESTRUCTURA DE COSTO'!#REF!</f>
        <v>#REF!</v>
      </c>
      <c r="H78" s="15" t="e">
        <f>+'ESTRUCTURA DE COSTO'!#REF!</f>
        <v>#REF!</v>
      </c>
      <c r="I78" s="15" t="e">
        <f t="shared" si="1"/>
        <v>#REF!</v>
      </c>
    </row>
    <row r="79" spans="2:9" x14ac:dyDescent="0.25">
      <c r="B79" s="8" t="e">
        <f>+'ESTRUCTURA DE COSTO'!#REF!</f>
        <v>#REF!</v>
      </c>
      <c r="C79" s="10" t="e">
        <f>+'ESTRUCTURA DE COSTO'!#REF!</f>
        <v>#REF!</v>
      </c>
      <c r="D79" s="10" t="e">
        <f>+'ESTRUCTURA DE COSTO'!#REF!</f>
        <v>#REF!</v>
      </c>
      <c r="E79" s="8" t="e">
        <f>+'ESTRUCTURA DE COSTO'!#REF!</f>
        <v>#REF!</v>
      </c>
      <c r="F79" s="8" t="e">
        <f>+'ESTRUCTURA DE COSTO'!#REF!</f>
        <v>#REF!</v>
      </c>
      <c r="G79" s="8" t="e">
        <f>+'ESTRUCTURA DE COSTO'!#REF!</f>
        <v>#REF!</v>
      </c>
      <c r="H79" s="15" t="e">
        <f>+'ESTRUCTURA DE COSTO'!#REF!</f>
        <v>#REF!</v>
      </c>
      <c r="I79" s="15" t="e">
        <f t="shared" si="1"/>
        <v>#REF!</v>
      </c>
    </row>
    <row r="80" spans="2:9" x14ac:dyDescent="0.25">
      <c r="B80" s="8" t="e">
        <f>+'ESTRUCTURA DE COSTO'!#REF!</f>
        <v>#REF!</v>
      </c>
      <c r="C80" s="10" t="e">
        <f>+'ESTRUCTURA DE COSTO'!#REF!</f>
        <v>#REF!</v>
      </c>
      <c r="D80" s="10" t="e">
        <f>+'ESTRUCTURA DE COSTO'!#REF!</f>
        <v>#REF!</v>
      </c>
      <c r="E80" s="8" t="e">
        <f>+'ESTRUCTURA DE COSTO'!#REF!</f>
        <v>#REF!</v>
      </c>
      <c r="F80" s="8" t="e">
        <f>+'ESTRUCTURA DE COSTO'!#REF!</f>
        <v>#REF!</v>
      </c>
      <c r="G80" s="8" t="e">
        <f>+'ESTRUCTURA DE COSTO'!#REF!</f>
        <v>#REF!</v>
      </c>
      <c r="H80" s="15" t="e">
        <f>+'ESTRUCTURA DE COSTO'!#REF!</f>
        <v>#REF!</v>
      </c>
      <c r="I80" s="15" t="e">
        <f t="shared" si="1"/>
        <v>#REF!</v>
      </c>
    </row>
    <row r="81" spans="2:9" x14ac:dyDescent="0.25">
      <c r="B81" s="8" t="e">
        <f>+'ESTRUCTURA DE COSTO'!#REF!</f>
        <v>#REF!</v>
      </c>
      <c r="C81" s="10" t="e">
        <f>+'ESTRUCTURA DE COSTO'!#REF!</f>
        <v>#REF!</v>
      </c>
      <c r="D81" s="10" t="e">
        <f>+'ESTRUCTURA DE COSTO'!#REF!</f>
        <v>#REF!</v>
      </c>
      <c r="E81" s="8" t="e">
        <f>+'ESTRUCTURA DE COSTO'!#REF!</f>
        <v>#REF!</v>
      </c>
      <c r="F81" s="8" t="e">
        <f>+'ESTRUCTURA DE COSTO'!#REF!</f>
        <v>#REF!</v>
      </c>
      <c r="G81" s="8" t="e">
        <f>+'ESTRUCTURA DE COSTO'!#REF!</f>
        <v>#REF!</v>
      </c>
      <c r="H81" s="15" t="e">
        <f>+'ESTRUCTURA DE COSTO'!#REF!</f>
        <v>#REF!</v>
      </c>
      <c r="I81" s="15" t="e">
        <f t="shared" ref="I81:I125" si="2">+H81*F81</f>
        <v>#REF!</v>
      </c>
    </row>
    <row r="82" spans="2:9" x14ac:dyDescent="0.25">
      <c r="B82" s="8" t="e">
        <f>+'ESTRUCTURA DE COSTO'!#REF!</f>
        <v>#REF!</v>
      </c>
      <c r="C82" s="10" t="e">
        <f>+'ESTRUCTURA DE COSTO'!#REF!</f>
        <v>#REF!</v>
      </c>
      <c r="D82" s="10" t="e">
        <f>+'ESTRUCTURA DE COSTO'!#REF!</f>
        <v>#REF!</v>
      </c>
      <c r="E82" s="8" t="e">
        <f>+'ESTRUCTURA DE COSTO'!#REF!</f>
        <v>#REF!</v>
      </c>
      <c r="F82" s="8" t="e">
        <f>+'ESTRUCTURA DE COSTO'!#REF!</f>
        <v>#REF!</v>
      </c>
      <c r="G82" s="8" t="e">
        <f>+'ESTRUCTURA DE COSTO'!#REF!</f>
        <v>#REF!</v>
      </c>
      <c r="H82" s="15" t="e">
        <f>+'ESTRUCTURA DE COSTO'!#REF!</f>
        <v>#REF!</v>
      </c>
      <c r="I82" s="15" t="e">
        <f t="shared" si="2"/>
        <v>#REF!</v>
      </c>
    </row>
    <row r="83" spans="2:9" x14ac:dyDescent="0.25">
      <c r="B83" s="8" t="e">
        <f>+'ESTRUCTURA DE COSTO'!#REF!</f>
        <v>#REF!</v>
      </c>
      <c r="C83" s="10" t="e">
        <f>+'ESTRUCTURA DE COSTO'!#REF!</f>
        <v>#REF!</v>
      </c>
      <c r="D83" s="10" t="e">
        <f>+'ESTRUCTURA DE COSTO'!#REF!</f>
        <v>#REF!</v>
      </c>
      <c r="E83" s="8" t="e">
        <f>+'ESTRUCTURA DE COSTO'!#REF!</f>
        <v>#REF!</v>
      </c>
      <c r="F83" s="8" t="e">
        <f>+'ESTRUCTURA DE COSTO'!#REF!</f>
        <v>#REF!</v>
      </c>
      <c r="G83" s="8" t="e">
        <f>+'ESTRUCTURA DE COSTO'!#REF!</f>
        <v>#REF!</v>
      </c>
      <c r="H83" s="15" t="e">
        <f>+'ESTRUCTURA DE COSTO'!#REF!</f>
        <v>#REF!</v>
      </c>
      <c r="I83" s="15" t="e">
        <f t="shared" si="2"/>
        <v>#REF!</v>
      </c>
    </row>
    <row r="84" spans="2:9" x14ac:dyDescent="0.25">
      <c r="B84" s="8" t="e">
        <f>+'ESTRUCTURA DE COSTO'!#REF!</f>
        <v>#REF!</v>
      </c>
      <c r="C84" s="10" t="e">
        <f>+'ESTRUCTURA DE COSTO'!#REF!</f>
        <v>#REF!</v>
      </c>
      <c r="D84" s="10" t="e">
        <f>+'ESTRUCTURA DE COSTO'!#REF!</f>
        <v>#REF!</v>
      </c>
      <c r="E84" s="8" t="e">
        <f>+'ESTRUCTURA DE COSTO'!#REF!</f>
        <v>#REF!</v>
      </c>
      <c r="F84" s="8" t="e">
        <f>+'ESTRUCTURA DE COSTO'!#REF!</f>
        <v>#REF!</v>
      </c>
      <c r="G84" s="8" t="e">
        <f>+'ESTRUCTURA DE COSTO'!#REF!</f>
        <v>#REF!</v>
      </c>
      <c r="H84" s="15" t="e">
        <f>+'ESTRUCTURA DE COSTO'!#REF!</f>
        <v>#REF!</v>
      </c>
      <c r="I84" s="15" t="e">
        <f t="shared" si="2"/>
        <v>#REF!</v>
      </c>
    </row>
    <row r="85" spans="2:9" x14ac:dyDescent="0.25">
      <c r="B85" s="8" t="e">
        <f>+'ESTRUCTURA DE COSTO'!#REF!</f>
        <v>#REF!</v>
      </c>
      <c r="C85" s="10" t="e">
        <f>+'ESTRUCTURA DE COSTO'!#REF!</f>
        <v>#REF!</v>
      </c>
      <c r="D85" s="10" t="e">
        <f>+'ESTRUCTURA DE COSTO'!#REF!</f>
        <v>#REF!</v>
      </c>
      <c r="E85" s="8" t="e">
        <f>+'ESTRUCTURA DE COSTO'!#REF!</f>
        <v>#REF!</v>
      </c>
      <c r="F85" s="8" t="e">
        <f>+'ESTRUCTURA DE COSTO'!#REF!</f>
        <v>#REF!</v>
      </c>
      <c r="G85" s="8" t="e">
        <f>+'ESTRUCTURA DE COSTO'!#REF!</f>
        <v>#REF!</v>
      </c>
      <c r="H85" s="15" t="e">
        <f>+'ESTRUCTURA DE COSTO'!#REF!</f>
        <v>#REF!</v>
      </c>
      <c r="I85" s="15" t="e">
        <f t="shared" si="2"/>
        <v>#REF!</v>
      </c>
    </row>
    <row r="86" spans="2:9" x14ac:dyDescent="0.25">
      <c r="B86" s="8" t="e">
        <f>+'ESTRUCTURA DE COSTO'!#REF!</f>
        <v>#REF!</v>
      </c>
      <c r="C86" s="10" t="e">
        <f>+'ESTRUCTURA DE COSTO'!#REF!</f>
        <v>#REF!</v>
      </c>
      <c r="D86" s="10" t="e">
        <f>+'ESTRUCTURA DE COSTO'!#REF!</f>
        <v>#REF!</v>
      </c>
      <c r="E86" s="8" t="e">
        <f>+'ESTRUCTURA DE COSTO'!#REF!</f>
        <v>#REF!</v>
      </c>
      <c r="F86" s="8" t="e">
        <f>+'ESTRUCTURA DE COSTO'!#REF!</f>
        <v>#REF!</v>
      </c>
      <c r="G86" s="8" t="e">
        <f>+'ESTRUCTURA DE COSTO'!#REF!</f>
        <v>#REF!</v>
      </c>
      <c r="H86" s="15" t="e">
        <f>+'ESTRUCTURA DE COSTO'!#REF!</f>
        <v>#REF!</v>
      </c>
      <c r="I86" s="15" t="e">
        <f t="shared" si="2"/>
        <v>#REF!</v>
      </c>
    </row>
    <row r="87" spans="2:9" x14ac:dyDescent="0.25">
      <c r="B87" s="8" t="e">
        <f>+'ESTRUCTURA DE COSTO'!#REF!</f>
        <v>#REF!</v>
      </c>
      <c r="C87" s="10" t="e">
        <f>+'ESTRUCTURA DE COSTO'!#REF!</f>
        <v>#REF!</v>
      </c>
      <c r="D87" s="10" t="e">
        <f>+'ESTRUCTURA DE COSTO'!#REF!</f>
        <v>#REF!</v>
      </c>
      <c r="E87" s="8" t="e">
        <f>+'ESTRUCTURA DE COSTO'!#REF!</f>
        <v>#REF!</v>
      </c>
      <c r="F87" s="8" t="e">
        <f>+'ESTRUCTURA DE COSTO'!#REF!</f>
        <v>#REF!</v>
      </c>
      <c r="G87" s="8" t="e">
        <f>+'ESTRUCTURA DE COSTO'!#REF!</f>
        <v>#REF!</v>
      </c>
      <c r="H87" s="15" t="e">
        <f>+'ESTRUCTURA DE COSTO'!#REF!</f>
        <v>#REF!</v>
      </c>
      <c r="I87" s="15" t="e">
        <f t="shared" si="2"/>
        <v>#REF!</v>
      </c>
    </row>
    <row r="88" spans="2:9" x14ac:dyDescent="0.25">
      <c r="B88" s="8" t="e">
        <f>+'ESTRUCTURA DE COSTO'!#REF!</f>
        <v>#REF!</v>
      </c>
      <c r="C88" s="10" t="e">
        <f>+'ESTRUCTURA DE COSTO'!#REF!</f>
        <v>#REF!</v>
      </c>
      <c r="D88" s="10" t="e">
        <f>+'ESTRUCTURA DE COSTO'!#REF!</f>
        <v>#REF!</v>
      </c>
      <c r="E88" s="8" t="e">
        <f>+'ESTRUCTURA DE COSTO'!#REF!</f>
        <v>#REF!</v>
      </c>
      <c r="F88" s="8" t="e">
        <f>+'ESTRUCTURA DE COSTO'!#REF!</f>
        <v>#REF!</v>
      </c>
      <c r="G88" s="8" t="e">
        <f>+'ESTRUCTURA DE COSTO'!#REF!</f>
        <v>#REF!</v>
      </c>
      <c r="H88" s="15" t="e">
        <f>+'ESTRUCTURA DE COSTO'!#REF!</f>
        <v>#REF!</v>
      </c>
      <c r="I88" s="15" t="e">
        <f t="shared" si="2"/>
        <v>#REF!</v>
      </c>
    </row>
    <row r="89" spans="2:9" x14ac:dyDescent="0.25">
      <c r="B89" s="8" t="e">
        <f>+'ESTRUCTURA DE COSTO'!#REF!</f>
        <v>#REF!</v>
      </c>
      <c r="C89" s="10" t="e">
        <f>+'ESTRUCTURA DE COSTO'!#REF!</f>
        <v>#REF!</v>
      </c>
      <c r="D89" s="10" t="e">
        <f>+'ESTRUCTURA DE COSTO'!#REF!</f>
        <v>#REF!</v>
      </c>
      <c r="E89" s="8" t="e">
        <f>+'ESTRUCTURA DE COSTO'!#REF!</f>
        <v>#REF!</v>
      </c>
      <c r="F89" s="8" t="e">
        <f>+'ESTRUCTURA DE COSTO'!#REF!</f>
        <v>#REF!</v>
      </c>
      <c r="G89" s="8" t="e">
        <f>+'ESTRUCTURA DE COSTO'!#REF!</f>
        <v>#REF!</v>
      </c>
      <c r="H89" s="15" t="e">
        <f>+'ESTRUCTURA DE COSTO'!#REF!</f>
        <v>#REF!</v>
      </c>
      <c r="I89" s="15" t="e">
        <f t="shared" si="2"/>
        <v>#REF!</v>
      </c>
    </row>
    <row r="90" spans="2:9" x14ac:dyDescent="0.25">
      <c r="B90" s="8" t="e">
        <f>+'ESTRUCTURA DE COSTO'!#REF!</f>
        <v>#REF!</v>
      </c>
      <c r="C90" s="10" t="e">
        <f>+'ESTRUCTURA DE COSTO'!#REF!</f>
        <v>#REF!</v>
      </c>
      <c r="D90" s="10" t="e">
        <f>+'ESTRUCTURA DE COSTO'!#REF!</f>
        <v>#REF!</v>
      </c>
      <c r="E90" s="8" t="e">
        <f>+'ESTRUCTURA DE COSTO'!#REF!</f>
        <v>#REF!</v>
      </c>
      <c r="F90" s="8" t="e">
        <f>+'ESTRUCTURA DE COSTO'!#REF!</f>
        <v>#REF!</v>
      </c>
      <c r="G90" s="8" t="e">
        <f>+'ESTRUCTURA DE COSTO'!#REF!</f>
        <v>#REF!</v>
      </c>
      <c r="H90" s="15" t="e">
        <f>+'ESTRUCTURA DE COSTO'!#REF!</f>
        <v>#REF!</v>
      </c>
      <c r="I90" s="15" t="e">
        <f t="shared" si="2"/>
        <v>#REF!</v>
      </c>
    </row>
    <row r="91" spans="2:9" x14ac:dyDescent="0.25">
      <c r="B91" s="8" t="e">
        <f>+'ESTRUCTURA DE COSTO'!#REF!</f>
        <v>#REF!</v>
      </c>
      <c r="C91" s="10" t="e">
        <f>+'ESTRUCTURA DE COSTO'!#REF!</f>
        <v>#REF!</v>
      </c>
      <c r="D91" s="10" t="e">
        <f>+'ESTRUCTURA DE COSTO'!#REF!</f>
        <v>#REF!</v>
      </c>
      <c r="E91" s="8" t="e">
        <f>+'ESTRUCTURA DE COSTO'!#REF!</f>
        <v>#REF!</v>
      </c>
      <c r="F91" s="8" t="e">
        <f>+'ESTRUCTURA DE COSTO'!#REF!</f>
        <v>#REF!</v>
      </c>
      <c r="G91" s="8" t="e">
        <f>+'ESTRUCTURA DE COSTO'!#REF!</f>
        <v>#REF!</v>
      </c>
      <c r="H91" s="15" t="e">
        <f>+'ESTRUCTURA DE COSTO'!#REF!</f>
        <v>#REF!</v>
      </c>
      <c r="I91" s="15" t="e">
        <f t="shared" si="2"/>
        <v>#REF!</v>
      </c>
    </row>
    <row r="92" spans="2:9" x14ac:dyDescent="0.25">
      <c r="B92" s="8" t="e">
        <f>+'ESTRUCTURA DE COSTO'!#REF!</f>
        <v>#REF!</v>
      </c>
      <c r="C92" s="10" t="e">
        <f>+'ESTRUCTURA DE COSTO'!#REF!</f>
        <v>#REF!</v>
      </c>
      <c r="D92" s="10" t="e">
        <f>+'ESTRUCTURA DE COSTO'!#REF!</f>
        <v>#REF!</v>
      </c>
      <c r="E92" s="8" t="e">
        <f>+'ESTRUCTURA DE COSTO'!#REF!</f>
        <v>#REF!</v>
      </c>
      <c r="F92" s="8" t="e">
        <f>+'ESTRUCTURA DE COSTO'!#REF!</f>
        <v>#REF!</v>
      </c>
      <c r="G92" s="8" t="e">
        <f>+'ESTRUCTURA DE COSTO'!#REF!</f>
        <v>#REF!</v>
      </c>
      <c r="H92" s="15" t="e">
        <f>+'ESTRUCTURA DE COSTO'!#REF!</f>
        <v>#REF!</v>
      </c>
      <c r="I92" s="15" t="e">
        <f t="shared" si="2"/>
        <v>#REF!</v>
      </c>
    </row>
    <row r="93" spans="2:9" x14ac:dyDescent="0.25">
      <c r="B93" s="8" t="e">
        <f>+'ESTRUCTURA DE COSTO'!#REF!</f>
        <v>#REF!</v>
      </c>
      <c r="C93" s="10" t="e">
        <f>+'ESTRUCTURA DE COSTO'!#REF!</f>
        <v>#REF!</v>
      </c>
      <c r="D93" s="10" t="e">
        <f>+'ESTRUCTURA DE COSTO'!#REF!</f>
        <v>#REF!</v>
      </c>
      <c r="E93" s="8" t="e">
        <f>+'ESTRUCTURA DE COSTO'!#REF!</f>
        <v>#REF!</v>
      </c>
      <c r="F93" s="8" t="e">
        <f>+'ESTRUCTURA DE COSTO'!#REF!</f>
        <v>#REF!</v>
      </c>
      <c r="G93" s="8" t="e">
        <f>+'ESTRUCTURA DE COSTO'!#REF!</f>
        <v>#REF!</v>
      </c>
      <c r="H93" s="15" t="e">
        <f>+'ESTRUCTURA DE COSTO'!#REF!</f>
        <v>#REF!</v>
      </c>
      <c r="I93" s="15" t="e">
        <f t="shared" si="2"/>
        <v>#REF!</v>
      </c>
    </row>
    <row r="94" spans="2:9" x14ac:dyDescent="0.25">
      <c r="B94" s="8" t="e">
        <f>+'ESTRUCTURA DE COSTO'!#REF!</f>
        <v>#REF!</v>
      </c>
      <c r="C94" s="10" t="e">
        <f>+'ESTRUCTURA DE COSTO'!#REF!</f>
        <v>#REF!</v>
      </c>
      <c r="D94" s="10" t="e">
        <f>+'ESTRUCTURA DE COSTO'!#REF!</f>
        <v>#REF!</v>
      </c>
      <c r="E94" s="8" t="e">
        <f>+'ESTRUCTURA DE COSTO'!#REF!</f>
        <v>#REF!</v>
      </c>
      <c r="F94" s="8" t="e">
        <f>+'ESTRUCTURA DE COSTO'!#REF!</f>
        <v>#REF!</v>
      </c>
      <c r="G94" s="8" t="e">
        <f>+'ESTRUCTURA DE COSTO'!#REF!</f>
        <v>#REF!</v>
      </c>
      <c r="H94" s="15" t="e">
        <f>+'ESTRUCTURA DE COSTO'!#REF!</f>
        <v>#REF!</v>
      </c>
      <c r="I94" s="15" t="e">
        <f t="shared" si="2"/>
        <v>#REF!</v>
      </c>
    </row>
    <row r="95" spans="2:9" x14ac:dyDescent="0.25">
      <c r="B95" s="8" t="e">
        <f>+'ESTRUCTURA DE COSTO'!#REF!</f>
        <v>#REF!</v>
      </c>
      <c r="C95" s="10" t="e">
        <f>+'ESTRUCTURA DE COSTO'!#REF!</f>
        <v>#REF!</v>
      </c>
      <c r="D95" s="10" t="e">
        <f>+'ESTRUCTURA DE COSTO'!#REF!</f>
        <v>#REF!</v>
      </c>
      <c r="E95" s="8" t="e">
        <f>+'ESTRUCTURA DE COSTO'!#REF!</f>
        <v>#REF!</v>
      </c>
      <c r="F95" s="8" t="e">
        <f>+'ESTRUCTURA DE COSTO'!#REF!</f>
        <v>#REF!</v>
      </c>
      <c r="G95" s="8" t="e">
        <f>+'ESTRUCTURA DE COSTO'!#REF!</f>
        <v>#REF!</v>
      </c>
      <c r="H95" s="15" t="e">
        <f>+'ESTRUCTURA DE COSTO'!#REF!</f>
        <v>#REF!</v>
      </c>
      <c r="I95" s="15" t="e">
        <f t="shared" si="2"/>
        <v>#REF!</v>
      </c>
    </row>
    <row r="96" spans="2:9" x14ac:dyDescent="0.25">
      <c r="B96" s="8" t="e">
        <f>+'ESTRUCTURA DE COSTO'!#REF!</f>
        <v>#REF!</v>
      </c>
      <c r="C96" s="10" t="e">
        <f>+'ESTRUCTURA DE COSTO'!#REF!</f>
        <v>#REF!</v>
      </c>
      <c r="D96" s="10" t="e">
        <f>+'ESTRUCTURA DE COSTO'!#REF!</f>
        <v>#REF!</v>
      </c>
      <c r="E96" s="8" t="e">
        <f>+'ESTRUCTURA DE COSTO'!#REF!</f>
        <v>#REF!</v>
      </c>
      <c r="F96" s="8" t="e">
        <f>+'ESTRUCTURA DE COSTO'!#REF!</f>
        <v>#REF!</v>
      </c>
      <c r="G96" s="8" t="e">
        <f>+'ESTRUCTURA DE COSTO'!#REF!</f>
        <v>#REF!</v>
      </c>
      <c r="H96" s="15" t="e">
        <f>+'ESTRUCTURA DE COSTO'!#REF!</f>
        <v>#REF!</v>
      </c>
      <c r="I96" s="15" t="e">
        <f t="shared" si="2"/>
        <v>#REF!</v>
      </c>
    </row>
    <row r="97" spans="2:9" x14ac:dyDescent="0.25">
      <c r="B97" s="8" t="e">
        <f>+'ESTRUCTURA DE COSTO'!#REF!</f>
        <v>#REF!</v>
      </c>
      <c r="C97" s="10" t="e">
        <f>+'ESTRUCTURA DE COSTO'!#REF!</f>
        <v>#REF!</v>
      </c>
      <c r="D97" s="10" t="e">
        <f>+'ESTRUCTURA DE COSTO'!#REF!</f>
        <v>#REF!</v>
      </c>
      <c r="E97" s="8" t="e">
        <f>+'ESTRUCTURA DE COSTO'!#REF!</f>
        <v>#REF!</v>
      </c>
      <c r="F97" s="8" t="e">
        <f>+'ESTRUCTURA DE COSTO'!#REF!</f>
        <v>#REF!</v>
      </c>
      <c r="G97" s="8" t="e">
        <f>+'ESTRUCTURA DE COSTO'!#REF!</f>
        <v>#REF!</v>
      </c>
      <c r="H97" s="15" t="e">
        <f>+'ESTRUCTURA DE COSTO'!#REF!</f>
        <v>#REF!</v>
      </c>
      <c r="I97" s="15" t="e">
        <f t="shared" si="2"/>
        <v>#REF!</v>
      </c>
    </row>
    <row r="98" spans="2:9" x14ac:dyDescent="0.25">
      <c r="B98" s="8" t="e">
        <f>+'ESTRUCTURA DE COSTO'!#REF!</f>
        <v>#REF!</v>
      </c>
      <c r="C98" s="10" t="e">
        <f>+'ESTRUCTURA DE COSTO'!#REF!</f>
        <v>#REF!</v>
      </c>
      <c r="D98" s="10" t="e">
        <f>+'ESTRUCTURA DE COSTO'!#REF!</f>
        <v>#REF!</v>
      </c>
      <c r="E98" s="8" t="e">
        <f>+'ESTRUCTURA DE COSTO'!#REF!</f>
        <v>#REF!</v>
      </c>
      <c r="F98" s="8" t="e">
        <f>+'ESTRUCTURA DE COSTO'!#REF!</f>
        <v>#REF!</v>
      </c>
      <c r="G98" s="8" t="e">
        <f>+'ESTRUCTURA DE COSTO'!#REF!</f>
        <v>#REF!</v>
      </c>
      <c r="H98" s="15" t="e">
        <f>+'ESTRUCTURA DE COSTO'!#REF!</f>
        <v>#REF!</v>
      </c>
      <c r="I98" s="15" t="e">
        <f t="shared" si="2"/>
        <v>#REF!</v>
      </c>
    </row>
    <row r="99" spans="2:9" x14ac:dyDescent="0.25">
      <c r="B99" s="8" t="e">
        <f>+'ESTRUCTURA DE COSTO'!#REF!</f>
        <v>#REF!</v>
      </c>
      <c r="C99" s="10" t="e">
        <f>+'ESTRUCTURA DE COSTO'!#REF!</f>
        <v>#REF!</v>
      </c>
      <c r="D99" s="10" t="e">
        <f>+'ESTRUCTURA DE COSTO'!#REF!</f>
        <v>#REF!</v>
      </c>
      <c r="E99" s="8" t="e">
        <f>+'ESTRUCTURA DE COSTO'!#REF!</f>
        <v>#REF!</v>
      </c>
      <c r="F99" s="8" t="e">
        <f>+'ESTRUCTURA DE COSTO'!#REF!</f>
        <v>#REF!</v>
      </c>
      <c r="G99" s="8" t="e">
        <f>+'ESTRUCTURA DE COSTO'!#REF!</f>
        <v>#REF!</v>
      </c>
      <c r="H99" s="15" t="e">
        <f>+'ESTRUCTURA DE COSTO'!#REF!</f>
        <v>#REF!</v>
      </c>
      <c r="I99" s="15" t="e">
        <f t="shared" si="2"/>
        <v>#REF!</v>
      </c>
    </row>
    <row r="100" spans="2:9" x14ac:dyDescent="0.25">
      <c r="B100" s="8" t="e">
        <f>+'ESTRUCTURA DE COSTO'!#REF!</f>
        <v>#REF!</v>
      </c>
      <c r="C100" s="10" t="e">
        <f>+'ESTRUCTURA DE COSTO'!#REF!</f>
        <v>#REF!</v>
      </c>
      <c r="D100" s="10" t="e">
        <f>+'ESTRUCTURA DE COSTO'!#REF!</f>
        <v>#REF!</v>
      </c>
      <c r="E100" s="8" t="e">
        <f>+'ESTRUCTURA DE COSTO'!#REF!</f>
        <v>#REF!</v>
      </c>
      <c r="F100" s="8" t="e">
        <f>+'ESTRUCTURA DE COSTO'!#REF!</f>
        <v>#REF!</v>
      </c>
      <c r="G100" s="8" t="e">
        <f>+'ESTRUCTURA DE COSTO'!#REF!</f>
        <v>#REF!</v>
      </c>
      <c r="H100" s="15" t="e">
        <f>+'ESTRUCTURA DE COSTO'!#REF!</f>
        <v>#REF!</v>
      </c>
      <c r="I100" s="15" t="e">
        <f t="shared" si="2"/>
        <v>#REF!</v>
      </c>
    </row>
    <row r="101" spans="2:9" x14ac:dyDescent="0.25">
      <c r="B101" s="8" t="e">
        <f>+'ESTRUCTURA DE COSTO'!#REF!</f>
        <v>#REF!</v>
      </c>
      <c r="C101" s="10" t="e">
        <f>+'ESTRUCTURA DE COSTO'!#REF!</f>
        <v>#REF!</v>
      </c>
      <c r="D101" s="10" t="e">
        <f>+'ESTRUCTURA DE COSTO'!#REF!</f>
        <v>#REF!</v>
      </c>
      <c r="E101" s="8" t="e">
        <f>+'ESTRUCTURA DE COSTO'!#REF!</f>
        <v>#REF!</v>
      </c>
      <c r="F101" s="8" t="e">
        <f>+'ESTRUCTURA DE COSTO'!#REF!</f>
        <v>#REF!</v>
      </c>
      <c r="G101" s="8" t="e">
        <f>+'ESTRUCTURA DE COSTO'!#REF!</f>
        <v>#REF!</v>
      </c>
      <c r="H101" s="15" t="e">
        <f>+'ESTRUCTURA DE COSTO'!#REF!</f>
        <v>#REF!</v>
      </c>
      <c r="I101" s="15" t="e">
        <f t="shared" si="2"/>
        <v>#REF!</v>
      </c>
    </row>
    <row r="102" spans="2:9" x14ac:dyDescent="0.25">
      <c r="B102" s="8" t="e">
        <f>+'ESTRUCTURA DE COSTO'!#REF!</f>
        <v>#REF!</v>
      </c>
      <c r="C102" s="10" t="e">
        <f>+'ESTRUCTURA DE COSTO'!#REF!</f>
        <v>#REF!</v>
      </c>
      <c r="D102" s="10" t="e">
        <f>+'ESTRUCTURA DE COSTO'!#REF!</f>
        <v>#REF!</v>
      </c>
      <c r="E102" s="8" t="e">
        <f>+'ESTRUCTURA DE COSTO'!#REF!</f>
        <v>#REF!</v>
      </c>
      <c r="F102" s="8" t="e">
        <f>+'ESTRUCTURA DE COSTO'!#REF!</f>
        <v>#REF!</v>
      </c>
      <c r="G102" s="8" t="e">
        <f>+'ESTRUCTURA DE COSTO'!#REF!</f>
        <v>#REF!</v>
      </c>
      <c r="H102" s="15" t="e">
        <f>+'ESTRUCTURA DE COSTO'!#REF!</f>
        <v>#REF!</v>
      </c>
      <c r="I102" s="15" t="e">
        <f t="shared" si="2"/>
        <v>#REF!</v>
      </c>
    </row>
    <row r="103" spans="2:9" x14ac:dyDescent="0.25">
      <c r="B103" s="8" t="e">
        <f>+'ESTRUCTURA DE COSTO'!#REF!</f>
        <v>#REF!</v>
      </c>
      <c r="C103" s="10" t="e">
        <f>+'ESTRUCTURA DE COSTO'!#REF!</f>
        <v>#REF!</v>
      </c>
      <c r="D103" s="10" t="e">
        <f>+'ESTRUCTURA DE COSTO'!#REF!</f>
        <v>#REF!</v>
      </c>
      <c r="E103" s="8" t="e">
        <f>+'ESTRUCTURA DE COSTO'!#REF!</f>
        <v>#REF!</v>
      </c>
      <c r="F103" s="8" t="e">
        <f>+'ESTRUCTURA DE COSTO'!#REF!</f>
        <v>#REF!</v>
      </c>
      <c r="G103" s="8" t="e">
        <f>+'ESTRUCTURA DE COSTO'!#REF!</f>
        <v>#REF!</v>
      </c>
      <c r="H103" s="15" t="e">
        <f>+'ESTRUCTURA DE COSTO'!#REF!</f>
        <v>#REF!</v>
      </c>
      <c r="I103" s="15" t="e">
        <f t="shared" si="2"/>
        <v>#REF!</v>
      </c>
    </row>
    <row r="104" spans="2:9" x14ac:dyDescent="0.25">
      <c r="B104" s="8" t="e">
        <f>+'ESTRUCTURA DE COSTO'!#REF!</f>
        <v>#REF!</v>
      </c>
      <c r="C104" s="10" t="e">
        <f>+'ESTRUCTURA DE COSTO'!#REF!</f>
        <v>#REF!</v>
      </c>
      <c r="D104" s="10" t="e">
        <f>+'ESTRUCTURA DE COSTO'!#REF!</f>
        <v>#REF!</v>
      </c>
      <c r="E104" s="8" t="e">
        <f>+'ESTRUCTURA DE COSTO'!#REF!</f>
        <v>#REF!</v>
      </c>
      <c r="F104" s="8" t="e">
        <f>+'ESTRUCTURA DE COSTO'!#REF!</f>
        <v>#REF!</v>
      </c>
      <c r="G104" s="8" t="e">
        <f>+'ESTRUCTURA DE COSTO'!#REF!</f>
        <v>#REF!</v>
      </c>
      <c r="H104" s="15" t="e">
        <f>+'ESTRUCTURA DE COSTO'!#REF!</f>
        <v>#REF!</v>
      </c>
      <c r="I104" s="15" t="e">
        <f t="shared" si="2"/>
        <v>#REF!</v>
      </c>
    </row>
    <row r="105" spans="2:9" x14ac:dyDescent="0.25">
      <c r="B105" s="8" t="e">
        <f>+'ESTRUCTURA DE COSTO'!#REF!</f>
        <v>#REF!</v>
      </c>
      <c r="C105" s="10" t="e">
        <f>+'ESTRUCTURA DE COSTO'!#REF!</f>
        <v>#REF!</v>
      </c>
      <c r="D105" s="10" t="e">
        <f>+'ESTRUCTURA DE COSTO'!#REF!</f>
        <v>#REF!</v>
      </c>
      <c r="E105" s="8" t="e">
        <f>+'ESTRUCTURA DE COSTO'!#REF!</f>
        <v>#REF!</v>
      </c>
      <c r="F105" s="8" t="e">
        <f>+'ESTRUCTURA DE COSTO'!#REF!</f>
        <v>#REF!</v>
      </c>
      <c r="G105" s="8" t="e">
        <f>+'ESTRUCTURA DE COSTO'!#REF!</f>
        <v>#REF!</v>
      </c>
      <c r="H105" s="15" t="e">
        <f>+'ESTRUCTURA DE COSTO'!#REF!</f>
        <v>#REF!</v>
      </c>
      <c r="I105" s="15" t="e">
        <f t="shared" si="2"/>
        <v>#REF!</v>
      </c>
    </row>
    <row r="106" spans="2:9" x14ac:dyDescent="0.25">
      <c r="B106" s="8" t="e">
        <f>+'ESTRUCTURA DE COSTO'!#REF!</f>
        <v>#REF!</v>
      </c>
      <c r="C106" s="10" t="e">
        <f>+'ESTRUCTURA DE COSTO'!#REF!</f>
        <v>#REF!</v>
      </c>
      <c r="D106" s="10" t="e">
        <f>+'ESTRUCTURA DE COSTO'!#REF!</f>
        <v>#REF!</v>
      </c>
      <c r="E106" s="8" t="e">
        <f>+'ESTRUCTURA DE COSTO'!#REF!</f>
        <v>#REF!</v>
      </c>
      <c r="F106" s="8" t="e">
        <f>+'ESTRUCTURA DE COSTO'!#REF!</f>
        <v>#REF!</v>
      </c>
      <c r="G106" s="8" t="e">
        <f>+'ESTRUCTURA DE COSTO'!#REF!</f>
        <v>#REF!</v>
      </c>
      <c r="H106" s="15" t="e">
        <f>+'ESTRUCTURA DE COSTO'!#REF!</f>
        <v>#REF!</v>
      </c>
      <c r="I106" s="15" t="e">
        <f t="shared" si="2"/>
        <v>#REF!</v>
      </c>
    </row>
    <row r="107" spans="2:9" x14ac:dyDescent="0.25">
      <c r="B107" s="8" t="e">
        <f>+'ESTRUCTURA DE COSTO'!#REF!</f>
        <v>#REF!</v>
      </c>
      <c r="C107" s="10" t="e">
        <f>+'ESTRUCTURA DE COSTO'!#REF!</f>
        <v>#REF!</v>
      </c>
      <c r="D107" s="10" t="e">
        <f>+'ESTRUCTURA DE COSTO'!#REF!</f>
        <v>#REF!</v>
      </c>
      <c r="E107" s="8" t="e">
        <f>+'ESTRUCTURA DE COSTO'!#REF!</f>
        <v>#REF!</v>
      </c>
      <c r="F107" s="8" t="e">
        <f>+'ESTRUCTURA DE COSTO'!#REF!</f>
        <v>#REF!</v>
      </c>
      <c r="G107" s="8" t="e">
        <f>+'ESTRUCTURA DE COSTO'!#REF!</f>
        <v>#REF!</v>
      </c>
      <c r="H107" s="15" t="e">
        <f>+'ESTRUCTURA DE COSTO'!#REF!</f>
        <v>#REF!</v>
      </c>
      <c r="I107" s="15" t="e">
        <f t="shared" si="2"/>
        <v>#REF!</v>
      </c>
    </row>
    <row r="108" spans="2:9" x14ac:dyDescent="0.25">
      <c r="B108" s="8" t="e">
        <f>+'ESTRUCTURA DE COSTO'!#REF!</f>
        <v>#REF!</v>
      </c>
      <c r="C108" s="10" t="e">
        <f>+'ESTRUCTURA DE COSTO'!#REF!</f>
        <v>#REF!</v>
      </c>
      <c r="D108" s="10" t="e">
        <f>+'ESTRUCTURA DE COSTO'!#REF!</f>
        <v>#REF!</v>
      </c>
      <c r="E108" s="8" t="e">
        <f>+'ESTRUCTURA DE COSTO'!#REF!</f>
        <v>#REF!</v>
      </c>
      <c r="F108" s="8" t="e">
        <f>+'ESTRUCTURA DE COSTO'!#REF!</f>
        <v>#REF!</v>
      </c>
      <c r="G108" s="8" t="e">
        <f>+'ESTRUCTURA DE COSTO'!#REF!</f>
        <v>#REF!</v>
      </c>
      <c r="H108" s="15" t="e">
        <f>+'ESTRUCTURA DE COSTO'!#REF!</f>
        <v>#REF!</v>
      </c>
      <c r="I108" s="15" t="e">
        <f t="shared" si="2"/>
        <v>#REF!</v>
      </c>
    </row>
    <row r="109" spans="2:9" x14ac:dyDescent="0.25">
      <c r="B109" s="8" t="e">
        <f>+'ESTRUCTURA DE COSTO'!#REF!</f>
        <v>#REF!</v>
      </c>
      <c r="C109" s="10" t="e">
        <f>+'ESTRUCTURA DE COSTO'!#REF!</f>
        <v>#REF!</v>
      </c>
      <c r="D109" s="10" t="e">
        <f>+'ESTRUCTURA DE COSTO'!#REF!</f>
        <v>#REF!</v>
      </c>
      <c r="E109" s="8" t="e">
        <f>+'ESTRUCTURA DE COSTO'!#REF!</f>
        <v>#REF!</v>
      </c>
      <c r="F109" s="8" t="e">
        <f>+'ESTRUCTURA DE COSTO'!#REF!</f>
        <v>#REF!</v>
      </c>
      <c r="G109" s="8" t="e">
        <f>+'ESTRUCTURA DE COSTO'!#REF!</f>
        <v>#REF!</v>
      </c>
      <c r="H109" s="15" t="e">
        <f>+'ESTRUCTURA DE COSTO'!#REF!</f>
        <v>#REF!</v>
      </c>
      <c r="I109" s="15" t="e">
        <f t="shared" si="2"/>
        <v>#REF!</v>
      </c>
    </row>
    <row r="110" spans="2:9" x14ac:dyDescent="0.25">
      <c r="B110" s="8" t="e">
        <f>+'ESTRUCTURA DE COSTO'!#REF!</f>
        <v>#REF!</v>
      </c>
      <c r="C110" s="10" t="e">
        <f>+'ESTRUCTURA DE COSTO'!#REF!</f>
        <v>#REF!</v>
      </c>
      <c r="D110" s="10" t="e">
        <f>+'ESTRUCTURA DE COSTO'!#REF!</f>
        <v>#REF!</v>
      </c>
      <c r="E110" s="8" t="e">
        <f>+'ESTRUCTURA DE COSTO'!#REF!</f>
        <v>#REF!</v>
      </c>
      <c r="F110" s="8" t="e">
        <f>+'ESTRUCTURA DE COSTO'!#REF!</f>
        <v>#REF!</v>
      </c>
      <c r="G110" s="8" t="e">
        <f>+'ESTRUCTURA DE COSTO'!#REF!</f>
        <v>#REF!</v>
      </c>
      <c r="H110" s="15" t="e">
        <f>+'ESTRUCTURA DE COSTO'!#REF!</f>
        <v>#REF!</v>
      </c>
      <c r="I110" s="15" t="e">
        <f t="shared" si="2"/>
        <v>#REF!</v>
      </c>
    </row>
    <row r="111" spans="2:9" x14ac:dyDescent="0.25">
      <c r="B111" s="8" t="e">
        <f>+'ESTRUCTURA DE COSTO'!#REF!</f>
        <v>#REF!</v>
      </c>
      <c r="C111" s="10" t="e">
        <f>+'ESTRUCTURA DE COSTO'!#REF!</f>
        <v>#REF!</v>
      </c>
      <c r="D111" s="10" t="e">
        <f>+'ESTRUCTURA DE COSTO'!#REF!</f>
        <v>#REF!</v>
      </c>
      <c r="E111" s="8" t="e">
        <f>+'ESTRUCTURA DE COSTO'!#REF!</f>
        <v>#REF!</v>
      </c>
      <c r="F111" s="8" t="e">
        <f>+'ESTRUCTURA DE COSTO'!#REF!</f>
        <v>#REF!</v>
      </c>
      <c r="G111" s="8" t="e">
        <f>+'ESTRUCTURA DE COSTO'!#REF!</f>
        <v>#REF!</v>
      </c>
      <c r="H111" s="15" t="e">
        <f>+'ESTRUCTURA DE COSTO'!#REF!</f>
        <v>#REF!</v>
      </c>
      <c r="I111" s="15" t="e">
        <f t="shared" si="2"/>
        <v>#REF!</v>
      </c>
    </row>
    <row r="112" spans="2:9" x14ac:dyDescent="0.25">
      <c r="B112" s="8" t="e">
        <f>+'ESTRUCTURA DE COSTO'!#REF!</f>
        <v>#REF!</v>
      </c>
      <c r="C112" s="10" t="e">
        <f>+'ESTRUCTURA DE COSTO'!#REF!</f>
        <v>#REF!</v>
      </c>
      <c r="D112" s="10" t="e">
        <f>+'ESTRUCTURA DE COSTO'!#REF!</f>
        <v>#REF!</v>
      </c>
      <c r="E112" s="8" t="e">
        <f>+'ESTRUCTURA DE COSTO'!#REF!</f>
        <v>#REF!</v>
      </c>
      <c r="F112" s="8" t="e">
        <f>+'ESTRUCTURA DE COSTO'!#REF!</f>
        <v>#REF!</v>
      </c>
      <c r="G112" s="8" t="e">
        <f>+'ESTRUCTURA DE COSTO'!#REF!</f>
        <v>#REF!</v>
      </c>
      <c r="H112" s="15" t="e">
        <f>+'ESTRUCTURA DE COSTO'!#REF!</f>
        <v>#REF!</v>
      </c>
      <c r="I112" s="15" t="e">
        <f t="shared" si="2"/>
        <v>#REF!</v>
      </c>
    </row>
    <row r="113" spans="2:9" x14ac:dyDescent="0.25">
      <c r="B113" s="8" t="e">
        <f>+'ESTRUCTURA DE COSTO'!#REF!</f>
        <v>#REF!</v>
      </c>
      <c r="C113" s="10" t="e">
        <f>+'ESTRUCTURA DE COSTO'!#REF!</f>
        <v>#REF!</v>
      </c>
      <c r="D113" s="10" t="e">
        <f>+'ESTRUCTURA DE COSTO'!#REF!</f>
        <v>#REF!</v>
      </c>
      <c r="E113" s="8" t="e">
        <f>+'ESTRUCTURA DE COSTO'!#REF!</f>
        <v>#REF!</v>
      </c>
      <c r="F113" s="8" t="e">
        <f>+'ESTRUCTURA DE COSTO'!#REF!</f>
        <v>#REF!</v>
      </c>
      <c r="G113" s="8" t="e">
        <f>+'ESTRUCTURA DE COSTO'!#REF!</f>
        <v>#REF!</v>
      </c>
      <c r="H113" s="15" t="e">
        <f>+'ESTRUCTURA DE COSTO'!#REF!</f>
        <v>#REF!</v>
      </c>
      <c r="I113" s="15" t="e">
        <f t="shared" si="2"/>
        <v>#REF!</v>
      </c>
    </row>
    <row r="114" spans="2:9" x14ac:dyDescent="0.25">
      <c r="B114" s="8" t="e">
        <f>+'ESTRUCTURA DE COSTO'!#REF!</f>
        <v>#REF!</v>
      </c>
      <c r="C114" s="10" t="e">
        <f>+'ESTRUCTURA DE COSTO'!#REF!</f>
        <v>#REF!</v>
      </c>
      <c r="D114" s="10" t="e">
        <f>+'ESTRUCTURA DE COSTO'!#REF!</f>
        <v>#REF!</v>
      </c>
      <c r="E114" s="8" t="e">
        <f>+'ESTRUCTURA DE COSTO'!#REF!</f>
        <v>#REF!</v>
      </c>
      <c r="F114" s="8" t="e">
        <f>+'ESTRUCTURA DE COSTO'!#REF!</f>
        <v>#REF!</v>
      </c>
      <c r="G114" s="8" t="e">
        <f>+'ESTRUCTURA DE COSTO'!#REF!</f>
        <v>#REF!</v>
      </c>
      <c r="H114" s="15" t="e">
        <f>+'ESTRUCTURA DE COSTO'!#REF!</f>
        <v>#REF!</v>
      </c>
      <c r="I114" s="15" t="e">
        <f t="shared" si="2"/>
        <v>#REF!</v>
      </c>
    </row>
    <row r="115" spans="2:9" x14ac:dyDescent="0.25">
      <c r="B115" s="8" t="e">
        <f>+'ESTRUCTURA DE COSTO'!#REF!</f>
        <v>#REF!</v>
      </c>
      <c r="C115" s="10" t="e">
        <f>+'ESTRUCTURA DE COSTO'!#REF!</f>
        <v>#REF!</v>
      </c>
      <c r="D115" s="10" t="e">
        <f>+'ESTRUCTURA DE COSTO'!#REF!</f>
        <v>#REF!</v>
      </c>
      <c r="E115" s="8" t="e">
        <f>+'ESTRUCTURA DE COSTO'!#REF!</f>
        <v>#REF!</v>
      </c>
      <c r="F115" s="8" t="e">
        <f>+'ESTRUCTURA DE COSTO'!#REF!</f>
        <v>#REF!</v>
      </c>
      <c r="G115" s="8" t="e">
        <f>+'ESTRUCTURA DE COSTO'!#REF!</f>
        <v>#REF!</v>
      </c>
      <c r="H115" s="15" t="e">
        <f>+'ESTRUCTURA DE COSTO'!#REF!</f>
        <v>#REF!</v>
      </c>
      <c r="I115" s="15" t="e">
        <f t="shared" si="2"/>
        <v>#REF!</v>
      </c>
    </row>
    <row r="116" spans="2:9" x14ac:dyDescent="0.25">
      <c r="B116" s="8" t="e">
        <f>+'ESTRUCTURA DE COSTO'!#REF!</f>
        <v>#REF!</v>
      </c>
      <c r="C116" s="10" t="e">
        <f>+'ESTRUCTURA DE COSTO'!#REF!</f>
        <v>#REF!</v>
      </c>
      <c r="D116" s="10" t="e">
        <f>+'ESTRUCTURA DE COSTO'!#REF!</f>
        <v>#REF!</v>
      </c>
      <c r="E116" s="8" t="e">
        <f>+'ESTRUCTURA DE COSTO'!#REF!</f>
        <v>#REF!</v>
      </c>
      <c r="F116" s="8" t="e">
        <f>+'ESTRUCTURA DE COSTO'!#REF!</f>
        <v>#REF!</v>
      </c>
      <c r="G116" s="8" t="e">
        <f>+'ESTRUCTURA DE COSTO'!#REF!</f>
        <v>#REF!</v>
      </c>
      <c r="H116" s="15" t="e">
        <f>+'ESTRUCTURA DE COSTO'!#REF!</f>
        <v>#REF!</v>
      </c>
      <c r="I116" s="15" t="e">
        <f t="shared" si="2"/>
        <v>#REF!</v>
      </c>
    </row>
    <row r="117" spans="2:9" x14ac:dyDescent="0.25">
      <c r="B117" s="8" t="e">
        <f>+'ESTRUCTURA DE COSTO'!#REF!</f>
        <v>#REF!</v>
      </c>
      <c r="C117" s="10" t="e">
        <f>+'ESTRUCTURA DE COSTO'!#REF!</f>
        <v>#REF!</v>
      </c>
      <c r="D117" s="10" t="e">
        <f>+'ESTRUCTURA DE COSTO'!#REF!</f>
        <v>#REF!</v>
      </c>
      <c r="E117" s="8" t="e">
        <f>+'ESTRUCTURA DE COSTO'!#REF!</f>
        <v>#REF!</v>
      </c>
      <c r="F117" s="8" t="e">
        <f>+'ESTRUCTURA DE COSTO'!#REF!</f>
        <v>#REF!</v>
      </c>
      <c r="G117" s="8" t="e">
        <f>+'ESTRUCTURA DE COSTO'!#REF!</f>
        <v>#REF!</v>
      </c>
      <c r="H117" s="15" t="e">
        <f>+'ESTRUCTURA DE COSTO'!#REF!</f>
        <v>#REF!</v>
      </c>
      <c r="I117" s="15" t="e">
        <f t="shared" si="2"/>
        <v>#REF!</v>
      </c>
    </row>
    <row r="118" spans="2:9" x14ac:dyDescent="0.25">
      <c r="B118" s="8" t="e">
        <f>+'ESTRUCTURA DE COSTO'!#REF!</f>
        <v>#REF!</v>
      </c>
      <c r="C118" s="10" t="e">
        <f>+'ESTRUCTURA DE COSTO'!#REF!</f>
        <v>#REF!</v>
      </c>
      <c r="D118" s="10" t="e">
        <f>+'ESTRUCTURA DE COSTO'!#REF!</f>
        <v>#REF!</v>
      </c>
      <c r="E118" s="8" t="e">
        <f>+'ESTRUCTURA DE COSTO'!#REF!</f>
        <v>#REF!</v>
      </c>
      <c r="F118" s="8" t="e">
        <f>+'ESTRUCTURA DE COSTO'!#REF!</f>
        <v>#REF!</v>
      </c>
      <c r="G118" s="8" t="e">
        <f>+'ESTRUCTURA DE COSTO'!#REF!</f>
        <v>#REF!</v>
      </c>
      <c r="H118" s="15" t="e">
        <f>+'ESTRUCTURA DE COSTO'!#REF!</f>
        <v>#REF!</v>
      </c>
      <c r="I118" s="15" t="e">
        <f t="shared" si="2"/>
        <v>#REF!</v>
      </c>
    </row>
    <row r="119" spans="2:9" x14ac:dyDescent="0.25">
      <c r="B119" s="8" t="e">
        <f>+'ESTRUCTURA DE COSTO'!#REF!</f>
        <v>#REF!</v>
      </c>
      <c r="C119" s="10" t="e">
        <f>+'ESTRUCTURA DE COSTO'!#REF!</f>
        <v>#REF!</v>
      </c>
      <c r="D119" s="10" t="e">
        <f>+'ESTRUCTURA DE COSTO'!#REF!</f>
        <v>#REF!</v>
      </c>
      <c r="E119" s="8" t="e">
        <f>+'ESTRUCTURA DE COSTO'!#REF!</f>
        <v>#REF!</v>
      </c>
      <c r="F119" s="8" t="e">
        <f>+'ESTRUCTURA DE COSTO'!#REF!</f>
        <v>#REF!</v>
      </c>
      <c r="G119" s="8" t="e">
        <f>+'ESTRUCTURA DE COSTO'!#REF!</f>
        <v>#REF!</v>
      </c>
      <c r="H119" s="15" t="e">
        <f>+'ESTRUCTURA DE COSTO'!#REF!</f>
        <v>#REF!</v>
      </c>
      <c r="I119" s="15" t="e">
        <f t="shared" si="2"/>
        <v>#REF!</v>
      </c>
    </row>
    <row r="120" spans="2:9" x14ac:dyDescent="0.25">
      <c r="B120" s="8" t="e">
        <f>+'ESTRUCTURA DE COSTO'!#REF!</f>
        <v>#REF!</v>
      </c>
      <c r="C120" s="10" t="e">
        <f>+'ESTRUCTURA DE COSTO'!#REF!</f>
        <v>#REF!</v>
      </c>
      <c r="D120" s="10" t="e">
        <f>+'ESTRUCTURA DE COSTO'!#REF!</f>
        <v>#REF!</v>
      </c>
      <c r="E120" s="8" t="e">
        <f>+'ESTRUCTURA DE COSTO'!#REF!</f>
        <v>#REF!</v>
      </c>
      <c r="F120" s="8" t="e">
        <f>+'ESTRUCTURA DE COSTO'!#REF!</f>
        <v>#REF!</v>
      </c>
      <c r="G120" s="8" t="e">
        <f>+'ESTRUCTURA DE COSTO'!#REF!</f>
        <v>#REF!</v>
      </c>
      <c r="H120" s="15" t="e">
        <f>+'ESTRUCTURA DE COSTO'!#REF!</f>
        <v>#REF!</v>
      </c>
      <c r="I120" s="15" t="e">
        <f t="shared" si="2"/>
        <v>#REF!</v>
      </c>
    </row>
    <row r="121" spans="2:9" x14ac:dyDescent="0.25">
      <c r="B121" s="8" t="e">
        <f>+'ESTRUCTURA DE COSTO'!#REF!</f>
        <v>#REF!</v>
      </c>
      <c r="C121" s="10" t="e">
        <f>+'ESTRUCTURA DE COSTO'!#REF!</f>
        <v>#REF!</v>
      </c>
      <c r="D121" s="10" t="e">
        <f>+'ESTRUCTURA DE COSTO'!#REF!</f>
        <v>#REF!</v>
      </c>
      <c r="E121" s="8" t="e">
        <f>+'ESTRUCTURA DE COSTO'!#REF!</f>
        <v>#REF!</v>
      </c>
      <c r="F121" s="8" t="e">
        <f>+'ESTRUCTURA DE COSTO'!#REF!</f>
        <v>#REF!</v>
      </c>
      <c r="G121" s="8" t="e">
        <f>+'ESTRUCTURA DE COSTO'!#REF!</f>
        <v>#REF!</v>
      </c>
      <c r="H121" s="15" t="e">
        <f>+'ESTRUCTURA DE COSTO'!#REF!</f>
        <v>#REF!</v>
      </c>
      <c r="I121" s="15" t="e">
        <f t="shared" si="2"/>
        <v>#REF!</v>
      </c>
    </row>
    <row r="122" spans="2:9" x14ac:dyDescent="0.25">
      <c r="B122" s="8" t="e">
        <f>+'ESTRUCTURA DE COSTO'!#REF!</f>
        <v>#REF!</v>
      </c>
      <c r="C122" s="10" t="e">
        <f>+'ESTRUCTURA DE COSTO'!#REF!</f>
        <v>#REF!</v>
      </c>
      <c r="D122" s="10" t="e">
        <f>+'ESTRUCTURA DE COSTO'!#REF!</f>
        <v>#REF!</v>
      </c>
      <c r="E122" s="8" t="e">
        <f>+'ESTRUCTURA DE COSTO'!#REF!</f>
        <v>#REF!</v>
      </c>
      <c r="F122" s="8" t="e">
        <f>+'ESTRUCTURA DE COSTO'!#REF!</f>
        <v>#REF!</v>
      </c>
      <c r="G122" s="8" t="e">
        <f>+'ESTRUCTURA DE COSTO'!#REF!</f>
        <v>#REF!</v>
      </c>
      <c r="H122" s="15" t="e">
        <f>+'ESTRUCTURA DE COSTO'!#REF!</f>
        <v>#REF!</v>
      </c>
      <c r="I122" s="15" t="e">
        <f t="shared" si="2"/>
        <v>#REF!</v>
      </c>
    </row>
    <row r="123" spans="2:9" x14ac:dyDescent="0.25">
      <c r="B123" s="8" t="e">
        <f>+'ESTRUCTURA DE COSTO'!#REF!</f>
        <v>#REF!</v>
      </c>
      <c r="C123" s="10" t="e">
        <f>+'ESTRUCTURA DE COSTO'!#REF!</f>
        <v>#REF!</v>
      </c>
      <c r="D123" s="10" t="e">
        <f>+'ESTRUCTURA DE COSTO'!#REF!</f>
        <v>#REF!</v>
      </c>
      <c r="E123" s="8" t="e">
        <f>+'ESTRUCTURA DE COSTO'!#REF!</f>
        <v>#REF!</v>
      </c>
      <c r="F123" s="8" t="e">
        <f>+'ESTRUCTURA DE COSTO'!#REF!</f>
        <v>#REF!</v>
      </c>
      <c r="G123" s="8" t="e">
        <f>+'ESTRUCTURA DE COSTO'!#REF!</f>
        <v>#REF!</v>
      </c>
      <c r="H123" s="15" t="e">
        <f>+'ESTRUCTURA DE COSTO'!#REF!</f>
        <v>#REF!</v>
      </c>
      <c r="I123" s="15" t="e">
        <f t="shared" si="2"/>
        <v>#REF!</v>
      </c>
    </row>
    <row r="124" spans="2:9" x14ac:dyDescent="0.25">
      <c r="B124" s="8" t="e">
        <f>+'ESTRUCTURA DE COSTO'!#REF!</f>
        <v>#REF!</v>
      </c>
      <c r="C124" s="10" t="e">
        <f>+'ESTRUCTURA DE COSTO'!#REF!</f>
        <v>#REF!</v>
      </c>
      <c r="D124" s="10" t="e">
        <f>+'ESTRUCTURA DE COSTO'!#REF!</f>
        <v>#REF!</v>
      </c>
      <c r="E124" s="8" t="e">
        <f>+'ESTRUCTURA DE COSTO'!#REF!</f>
        <v>#REF!</v>
      </c>
      <c r="F124" s="8" t="e">
        <f>+'ESTRUCTURA DE COSTO'!#REF!</f>
        <v>#REF!</v>
      </c>
      <c r="G124" s="8" t="e">
        <f>+'ESTRUCTURA DE COSTO'!#REF!</f>
        <v>#REF!</v>
      </c>
      <c r="H124" s="15" t="e">
        <f>+'ESTRUCTURA DE COSTO'!#REF!</f>
        <v>#REF!</v>
      </c>
      <c r="I124" s="15" t="e">
        <f t="shared" si="2"/>
        <v>#REF!</v>
      </c>
    </row>
    <row r="125" spans="2:9" ht="15.75" thickBot="1" x14ac:dyDescent="0.3">
      <c r="B125" s="13" t="e">
        <f>+'ESTRUCTURA DE COSTO'!#REF!</f>
        <v>#REF!</v>
      </c>
      <c r="C125" s="14" t="e">
        <f>+'ESTRUCTURA DE COSTO'!#REF!</f>
        <v>#REF!</v>
      </c>
      <c r="D125" s="14" t="e">
        <f>+'ESTRUCTURA DE COSTO'!#REF!</f>
        <v>#REF!</v>
      </c>
      <c r="E125" s="13" t="e">
        <f>+'ESTRUCTURA DE COSTO'!#REF!</f>
        <v>#REF!</v>
      </c>
      <c r="F125" s="13" t="e">
        <f>+'ESTRUCTURA DE COSTO'!#REF!</f>
        <v>#REF!</v>
      </c>
      <c r="G125" s="13" t="e">
        <f>+'ESTRUCTURA DE COSTO'!#REF!</f>
        <v>#REF!</v>
      </c>
      <c r="H125" s="17" t="e">
        <f>+'ESTRUCTURA DE COSTO'!#REF!</f>
        <v>#REF!</v>
      </c>
      <c r="I125" s="17" t="e">
        <f t="shared" si="2"/>
        <v>#REF!</v>
      </c>
    </row>
    <row r="126" spans="2:9" ht="15.75" thickBot="1" x14ac:dyDescent="0.3">
      <c r="B126" s="141" t="s">
        <v>51</v>
      </c>
      <c r="C126" s="142"/>
      <c r="D126" s="142"/>
      <c r="E126" s="142"/>
      <c r="F126" s="142"/>
      <c r="G126" s="142"/>
      <c r="H126" s="143"/>
      <c r="I126" s="19" t="e">
        <f>SUM(I16:I125)</f>
        <v>#REF!</v>
      </c>
    </row>
    <row r="127" spans="2:9" x14ac:dyDescent="0.25">
      <c r="B127" s="144" t="e">
        <f>+'ESTRUCTURA DE COSTO'!#REF!</f>
        <v>#REF!</v>
      </c>
      <c r="C127" s="145"/>
      <c r="D127" s="145"/>
      <c r="E127" s="145"/>
      <c r="F127" s="145"/>
      <c r="G127" s="145"/>
      <c r="H127" s="146"/>
      <c r="I127" s="20" t="e">
        <f>+'ESTRUCTURA DE COSTO'!#REF!</f>
        <v>#REF!</v>
      </c>
    </row>
    <row r="128" spans="2:9" ht="15.75" thickBot="1" x14ac:dyDescent="0.3">
      <c r="B128" s="147" t="e">
        <f>+'ESTRUCTURA DE COSTO'!#REF!</f>
        <v>#REF!</v>
      </c>
      <c r="C128" s="148"/>
      <c r="D128" s="148"/>
      <c r="E128" s="148"/>
      <c r="F128" s="148"/>
      <c r="G128" s="148"/>
      <c r="H128" s="149"/>
      <c r="I128" s="21" t="e">
        <f>+'ESTRUCTURA DE COSTO'!#REF!</f>
        <v>#REF!</v>
      </c>
    </row>
    <row r="129" spans="2:9" ht="15.75" thickBot="1" x14ac:dyDescent="0.3">
      <c r="B129" s="150" t="s">
        <v>43</v>
      </c>
      <c r="C129" s="151"/>
      <c r="D129" s="151"/>
      <c r="E129" s="151"/>
      <c r="F129" s="151"/>
      <c r="G129" s="151"/>
      <c r="H129" s="152"/>
      <c r="I129" s="19" t="e">
        <f>+I14+I126+I127+I128</f>
        <v>#REF!</v>
      </c>
    </row>
  </sheetData>
  <mergeCells count="8">
    <mergeCell ref="B126:H126"/>
    <mergeCell ref="B127:H127"/>
    <mergeCell ref="B128:H128"/>
    <mergeCell ref="B129:H129"/>
    <mergeCell ref="B2:I2"/>
    <mergeCell ref="B4:I4"/>
    <mergeCell ref="B14:H14"/>
    <mergeCell ref="B15:I15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dici_x00f3_n xmlns="67ae1635-7cf6-4967-bf43-54f936c832e8" xsi:nil="true"/>
    <lcf76f155ced4ddcb4097134ff3c332f xmlns="67ae1635-7cf6-4967-bf43-54f936c832e8">
      <Terms xmlns="http://schemas.microsoft.com/office/infopath/2007/PartnerControls"/>
    </lcf76f155ced4ddcb4097134ff3c332f>
    <_Flow_SignoffStatus xmlns="67ae1635-7cf6-4967-bf43-54f936c832e8" xsi:nil="true"/>
    <TaxCatchAll xmlns="f70d6925-5891-4b80-8091-fb9b9ba1923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624D0BB820C54ABDC6F037BAC55DCE" ma:contentTypeVersion="21" ma:contentTypeDescription="Crear nuevo documento." ma:contentTypeScope="" ma:versionID="f601782c98f004f76478e84348190e8f">
  <xsd:schema xmlns:xsd="http://www.w3.org/2001/XMLSchema" xmlns:xs="http://www.w3.org/2001/XMLSchema" xmlns:p="http://schemas.microsoft.com/office/2006/metadata/properties" xmlns:ns2="67ae1635-7cf6-4967-bf43-54f936c832e8" xmlns:ns3="f70d6925-5891-4b80-8091-fb9b9ba1923c" targetNamespace="http://schemas.microsoft.com/office/2006/metadata/properties" ma:root="true" ma:fieldsID="629ecf3593370bb5e213590b643120d1" ns2:_="" ns3:_="">
    <xsd:import namespace="67ae1635-7cf6-4967-bf43-54f936c832e8"/>
    <xsd:import namespace="f70d6925-5891-4b80-8091-fb9b9ba192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Edici_x00f3_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1635-7cf6-4967-bf43-54f936c8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dici_x00f3_n" ma:index="27" nillable="true" ma:displayName="Edición" ma:format="Dropdown" ma:internalName="Edici_x00f3_n">
      <xsd:simpleType>
        <xsd:restriction base="dms:Text">
          <xsd:maxLength value="255"/>
        </xsd:restriction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d6925-5891-4b80-8091-fb9b9ba1923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147b537-e170-468e-92c5-b8a7c5ceffe0}" ma:internalName="TaxCatchAll" ma:showField="CatchAllData" ma:web="f70d6925-5891-4b80-8091-fb9b9ba192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EF94BE-955B-4DAD-BE7A-8AEF6C944997}">
  <ds:schemaRefs>
    <ds:schemaRef ds:uri="f70d6925-5891-4b80-8091-fb9b9ba1923c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67ae1635-7cf6-4967-bf43-54f936c832e8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AC3C5BD-58D6-43D0-8A22-CB1294AA97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6B1E66-FB70-4FA3-9E10-9A48E2675F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COTIZADORES</vt:lpstr>
      <vt:lpstr>RRHH</vt:lpstr>
      <vt:lpstr>ESTRUCTURA DE COSTO</vt:lpstr>
      <vt:lpstr>PRESUPUESTO OFICIAL</vt:lpstr>
      <vt:lpstr>RRHH!Área_de_impresión</vt:lpstr>
    </vt:vector>
  </TitlesOfParts>
  <Manager/>
  <Company>Alcaldia Local de Tunjuelito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Milena Diaz Abril</dc:creator>
  <cp:keywords/>
  <dc:description/>
  <cp:lastModifiedBy>Usuario de Windows</cp:lastModifiedBy>
  <cp:revision/>
  <dcterms:created xsi:type="dcterms:W3CDTF">2024-08-29T16:31:50Z</dcterms:created>
  <dcterms:modified xsi:type="dcterms:W3CDTF">2025-11-12T15:28:53Z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0x010100D4624D0BB820C54ABDC6F037BAC55DCE</vt:lpwstr>
  </property>
  <property fmtid="{D5CDD505-2E9C-101B-9397-08002B2CF9AE}" pid="3" name="MediaServiceImageTags">
    <vt:lpwstr/>
  </property>
</Properties>
</file>